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Ta_delovni_zvezek" defaultThemeVersion="124226"/>
  <mc:AlternateContent xmlns:mc="http://schemas.openxmlformats.org/markup-compatibility/2006">
    <mc:Choice Requires="x15">
      <x15ac:absPath xmlns:x15ac="http://schemas.microsoft.com/office/spreadsheetml/2010/11/ac" url="G:\001 gradnja\LUKOVICA\00_IZKAZNICA PROJEKTA\00_01_JAVNA NAROČILA\2025-04-04_JN Gradnja\gradivo\05_DZR\"/>
    </mc:Choice>
  </mc:AlternateContent>
  <xr:revisionPtr revIDLastSave="0" documentId="13_ncr:1_{88CDA2D0-35BF-460F-8679-656E283C9C57}" xr6:coauthVersionLast="36" xr6:coauthVersionMax="47" xr10:uidLastSave="{00000000-0000-0000-0000-000000000000}"/>
  <bookViews>
    <workbookView xWindow="0" yWindow="0" windowWidth="30720" windowHeight="13380" tabRatio="968" xr2:uid="{00000000-000D-0000-FFFF-FFFF00000000}"/>
  </bookViews>
  <sheets>
    <sheet name="REKAPITULACIJA_F0 A+ B" sheetId="65" r:id="rId1"/>
    <sheet name="REKAPITULACIJA_F0 A JKO" sheetId="33" r:id="rId2"/>
    <sheet name="0.2_UTRJENE POVRSINE - OBMOCJE " sheetId="54" r:id="rId3"/>
    <sheet name="2.1 Rekap VOD" sheetId="34" r:id="rId4"/>
    <sheet name="2.1 VOD" sheetId="35" r:id="rId5"/>
    <sheet name="2.2 FEKALNA" sheetId="36" r:id="rId6"/>
    <sheet name="2.3 METEORNA" sheetId="37" r:id="rId7"/>
    <sheet name="3.1-3_SPLOŠNO" sheetId="38" r:id="rId8"/>
    <sheet name="3.2_JR_REKAPITULACIJA" sheetId="39" r:id="rId9"/>
    <sheet name="3.2 JR_POPIS" sheetId="40" r:id="rId10"/>
    <sheet name=" REKAPITULACIJA F0 B NN in TK" sheetId="59" r:id="rId11"/>
    <sheet name="B SPLOŠNO" sheetId="57" r:id="rId12"/>
    <sheet name="3 REKAPITULACIJA NN Razvod" sheetId="55" r:id="rId13"/>
    <sheet name="3.1 NN RAZVOD" sheetId="58" r:id="rId14"/>
    <sheet name="3 REKAPITULACIJA TK obstojece" sheetId="60" r:id="rId15"/>
    <sheet name="3.2 TELEKOMUNIKACIJE" sheetId="61" r:id="rId16"/>
    <sheet name="3 REKAPITULACIJA TK novo" sheetId="62" r:id="rId17"/>
    <sheet name="3.3 TELEKOMUNIKACIJE" sheetId="63" r:id="rId18"/>
    <sheet name="List2" sheetId="56" r:id="rId19"/>
  </sheets>
  <definedNames>
    <definedName name="ab" localSheetId="9">'3.2 JR_POPIS'!$A$1:$F$56</definedName>
    <definedName name="agregat" localSheetId="0">#REF!</definedName>
    <definedName name="agregat">#REF!</definedName>
    <definedName name="Izm_11_005">#N/A</definedName>
    <definedName name="Izm_11_006">#N/A</definedName>
    <definedName name="Izm_11_007">#N/A</definedName>
    <definedName name="Izm_11_009">#N/A</definedName>
    <definedName name="izves" localSheetId="0">#REF!</definedName>
    <definedName name="izves">#REF!</definedName>
    <definedName name="izvesek" localSheetId="0">#REF!</definedName>
    <definedName name="izvesek">#REF!</definedName>
    <definedName name="oddusek" localSheetId="0">#REF!</definedName>
    <definedName name="oddusek">#REF!</definedName>
    <definedName name="oprema" localSheetId="0">#REF!</definedName>
    <definedName name="oprema">#REF!</definedName>
    <definedName name="_xlnm.Print_Area" localSheetId="2">'0.2_UTRJENE POVRSINE - OBMOCJE '!$A$1:$F$121</definedName>
    <definedName name="_xlnm.Print_Area" localSheetId="5">'2.2 FEKALNA'!$A$1:$F$247</definedName>
    <definedName name="_xlnm.Print_Area" localSheetId="6">'2.3 METEORNA'!$A$1:$F$374</definedName>
    <definedName name="_xlnm.Print_Area" localSheetId="13">'3.1 NN RAZVOD'!$A$1:$F$31</definedName>
    <definedName name="_xlnm.Print_Area" localSheetId="7">'3.1-3_SPLOŠNO'!$A$1:$B$54</definedName>
    <definedName name="_xlnm.Print_Area" localSheetId="9">'3.2 JR_POPIS'!$A$1:$F$55</definedName>
    <definedName name="_xlnm.Print_Area" localSheetId="15">'3.2 TELEKOMUNIKACIJE'!$A$1:$F$30</definedName>
    <definedName name="_xlnm.Print_Area" localSheetId="8">'3.2_JR_REKAPITULACIJA'!$A$1:$C$20</definedName>
    <definedName name="_xlnm.Print_Area" localSheetId="17">'3.3 TELEKOMUNIKACIJE'!$A$1:$F$30</definedName>
    <definedName name="Print_Area" localSheetId="12">'3 REKAPITULACIJA NN Razvod'!$A$1:$C$20</definedName>
    <definedName name="Print_Area" localSheetId="16">'3 REKAPITULACIJA TK novo'!$A$1:$C$20</definedName>
    <definedName name="Print_Area" localSheetId="14">'3 REKAPITULACIJA TK obstojece'!$A$1:$C$20</definedName>
    <definedName name="Print_Area" localSheetId="13">'3.1 NN RAZVOD'!$A$1:$F$32</definedName>
    <definedName name="Print_Area" localSheetId="15">'3.2 TELEKOMUNIKACIJE'!$A$1:$F$31</definedName>
    <definedName name="Print_Area" localSheetId="17">'3.3 TELEKOMUNIKACIJE'!$A$1:$F$31</definedName>
    <definedName name="Print_Area" localSheetId="11">'B SPLOŠNO'!$A$1:$B$54</definedName>
    <definedName name="Print_Titles" localSheetId="13">'3.1 NN RAZVOD'!$1:$1</definedName>
    <definedName name="Print_Titles" localSheetId="15">'3.2 TELEKOMUNIKACIJE'!$1:$1</definedName>
    <definedName name="Print_Titles" localSheetId="17">'3.3 TELEKOMUNIKACIJE'!$1:$1</definedName>
    <definedName name="s_Prip_del">#N/A</definedName>
    <definedName name="SU_MAT1">#N/A</definedName>
    <definedName name="su_mathp">#N/A</definedName>
    <definedName name="su_montdela">'2.1 VOD'!$H$61</definedName>
    <definedName name="SU_NABAVAMAT">'2.1 VOD'!$H$88</definedName>
    <definedName name="su_nabhp">#N/A</definedName>
    <definedName name="SU_ZEMDELA">#N/A</definedName>
    <definedName name="su_zemdela1">'2.1 VOD'!$H$43</definedName>
    <definedName name="Sub_11">#N/A</definedName>
    <definedName name="Sub_12">#N/A</definedName>
    <definedName name="svetilka" localSheetId="0">#REF!</definedName>
    <definedName name="svetilka">#REF!</definedName>
    <definedName name="_xlnm.Print_Titles" localSheetId="9">'3.2 JR_POPIS'!$1:$1</definedName>
    <definedName name="totem" localSheetId="0">#REF!</definedName>
    <definedName name="totem">#REF!</definedName>
    <definedName name="totm" localSheetId="0">#REF!</definedName>
    <definedName name="totm">#REF!</definedName>
    <definedName name="zastavka" localSheetId="0">#REF!</definedName>
    <definedName name="zastavka">#REF!</definedName>
  </definedNames>
  <calcPr calcId="191029"/>
</workbook>
</file>

<file path=xl/calcChain.xml><?xml version="1.0" encoding="utf-8"?>
<calcChain xmlns="http://schemas.openxmlformats.org/spreadsheetml/2006/main">
  <c r="A7" i="63" l="1"/>
  <c r="F7" i="63"/>
  <c r="F11" i="63"/>
  <c r="F14" i="63"/>
  <c r="F17" i="63"/>
  <c r="F20" i="63"/>
  <c r="F23" i="63"/>
  <c r="C25" i="63"/>
  <c r="D25" i="63"/>
  <c r="F29" i="63"/>
  <c r="A17" i="62"/>
  <c r="B17" i="62"/>
  <c r="C17" i="62"/>
  <c r="D25" i="59" s="1"/>
  <c r="C18" i="62"/>
  <c r="A7" i="61"/>
  <c r="A10" i="61" s="1"/>
  <c r="F7" i="61"/>
  <c r="D25" i="61" s="1"/>
  <c r="F11" i="61"/>
  <c r="F14" i="61"/>
  <c r="F17" i="61"/>
  <c r="F20" i="61"/>
  <c r="F23" i="61"/>
  <c r="C25" i="61"/>
  <c r="F29" i="61"/>
  <c r="C17" i="60" s="1"/>
  <c r="A17" i="60"/>
  <c r="B17" i="60"/>
  <c r="A7" i="58"/>
  <c r="F7" i="58"/>
  <c r="A12" i="58"/>
  <c r="F12" i="58"/>
  <c r="F15" i="58"/>
  <c r="F18" i="58"/>
  <c r="F22" i="58"/>
  <c r="F23" i="58"/>
  <c r="F24" i="58"/>
  <c r="C26" i="58"/>
  <c r="A16" i="55"/>
  <c r="B16" i="55"/>
  <c r="A17" i="55"/>
  <c r="B17" i="55"/>
  <c r="D26" i="58" l="1"/>
  <c r="C17" i="55" s="1"/>
  <c r="C18" i="55" s="1"/>
  <c r="A10" i="63"/>
  <c r="D24" i="59"/>
  <c r="C18" i="60"/>
  <c r="A14" i="61"/>
  <c r="A15" i="58"/>
  <c r="A18" i="58" s="1"/>
  <c r="F30" i="58"/>
  <c r="C16" i="55" s="1"/>
  <c r="F118" i="54"/>
  <c r="F117" i="54"/>
  <c r="F116" i="54"/>
  <c r="F115" i="54"/>
  <c r="F114" i="54"/>
  <c r="F113" i="54"/>
  <c r="F119" i="54" s="1"/>
  <c r="F11" i="54" s="1"/>
  <c r="F108" i="54"/>
  <c r="F107" i="54"/>
  <c r="F106" i="54"/>
  <c r="F105" i="54"/>
  <c r="F104" i="54"/>
  <c r="F102" i="54"/>
  <c r="F101" i="54"/>
  <c r="F100" i="54"/>
  <c r="F99" i="54"/>
  <c r="F98" i="54"/>
  <c r="F109" i="54" s="1"/>
  <c r="F10" i="54" s="1"/>
  <c r="F97" i="54"/>
  <c r="F92" i="54"/>
  <c r="F9" i="54" s="1"/>
  <c r="F91" i="54"/>
  <c r="F90" i="54"/>
  <c r="F89" i="54"/>
  <c r="F88" i="54"/>
  <c r="F87" i="54"/>
  <c r="F82" i="54"/>
  <c r="F81" i="54"/>
  <c r="F80" i="54"/>
  <c r="F77" i="54"/>
  <c r="F76" i="54"/>
  <c r="F75" i="54"/>
  <c r="F74" i="54"/>
  <c r="F72" i="54"/>
  <c r="F71" i="54"/>
  <c r="F70" i="54"/>
  <c r="F69" i="54"/>
  <c r="F68" i="54"/>
  <c r="F65" i="54"/>
  <c r="F63" i="54"/>
  <c r="F83" i="54" s="1"/>
  <c r="F8" i="54" s="1"/>
  <c r="F57" i="54"/>
  <c r="D57" i="54"/>
  <c r="F55" i="54"/>
  <c r="D55" i="54"/>
  <c r="F54" i="54"/>
  <c r="F52" i="54"/>
  <c r="F51" i="54"/>
  <c r="F49" i="54"/>
  <c r="F47" i="54"/>
  <c r="F45" i="54"/>
  <c r="F44" i="54"/>
  <c r="F43" i="54"/>
  <c r="F58" i="54" s="1"/>
  <c r="F7" i="54" s="1"/>
  <c r="F39" i="54"/>
  <c r="F38" i="54"/>
  <c r="F36" i="54"/>
  <c r="F33" i="54"/>
  <c r="F31" i="54"/>
  <c r="F30" i="54"/>
  <c r="F28" i="54"/>
  <c r="F26" i="54"/>
  <c r="F23" i="54"/>
  <c r="F22" i="54"/>
  <c r="F21" i="54"/>
  <c r="B11" i="54"/>
  <c r="B10" i="54"/>
  <c r="B9" i="54"/>
  <c r="B8" i="54"/>
  <c r="B7" i="54"/>
  <c r="B6" i="54"/>
  <c r="D23" i="59" l="1"/>
  <c r="D30" i="59" s="1"/>
  <c r="D5" i="65" s="1"/>
  <c r="D16" i="65" s="1"/>
  <c r="A14" i="63"/>
  <c r="A17" i="63" s="1"/>
  <c r="A17" i="61"/>
  <c r="A20" i="61" s="1"/>
  <c r="A21" i="58"/>
  <c r="G120" i="54"/>
  <c r="E120" i="54" s="1"/>
  <c r="F6" i="54"/>
  <c r="D33" i="59" l="1"/>
  <c r="D34" i="59" s="1"/>
  <c r="A20" i="63"/>
  <c r="A23" i="63"/>
  <c r="A23" i="61"/>
  <c r="F120" i="54"/>
  <c r="F12" i="54" s="1"/>
  <c r="F13" i="54" s="1"/>
  <c r="D5" i="33" s="1"/>
  <c r="F121" i="54" l="1"/>
  <c r="A7" i="40" l="1"/>
  <c r="A10" i="40" s="1"/>
  <c r="F7" i="40"/>
  <c r="F11" i="40"/>
  <c r="F12" i="40"/>
  <c r="F13" i="40"/>
  <c r="F14" i="40"/>
  <c r="F15" i="40"/>
  <c r="F18" i="40"/>
  <c r="F22" i="40"/>
  <c r="F23" i="40"/>
  <c r="F24" i="40"/>
  <c r="F27" i="40"/>
  <c r="F30" i="40"/>
  <c r="F34" i="40"/>
  <c r="F35" i="40"/>
  <c r="F36" i="40"/>
  <c r="F39" i="40"/>
  <c r="F42" i="40"/>
  <c r="F45" i="40"/>
  <c r="F48" i="40"/>
  <c r="C50" i="40"/>
  <c r="A17" i="39"/>
  <c r="B17" i="39"/>
  <c r="D50" i="40" l="1"/>
  <c r="F54" i="40"/>
  <c r="C17" i="39" s="1"/>
  <c r="C18" i="39" s="1"/>
  <c r="D9" i="33" s="1"/>
  <c r="A18" i="40"/>
  <c r="A21" i="40"/>
  <c r="A27" i="40"/>
  <c r="F347" i="37"/>
  <c r="F32" i="37"/>
  <c r="F36" i="37"/>
  <c r="F40" i="37"/>
  <c r="F45" i="37"/>
  <c r="F51" i="37"/>
  <c r="F55" i="37"/>
  <c r="F60" i="37"/>
  <c r="F64" i="37"/>
  <c r="F70" i="37"/>
  <c r="F74" i="37"/>
  <c r="F78" i="37"/>
  <c r="F89" i="37"/>
  <c r="F94" i="37"/>
  <c r="F99" i="37"/>
  <c r="F108" i="37"/>
  <c r="F115" i="37"/>
  <c r="F120" i="37"/>
  <c r="F124" i="37"/>
  <c r="F146" i="37"/>
  <c r="F156" i="37"/>
  <c r="F161" i="37"/>
  <c r="F166" i="37"/>
  <c r="F171" i="37"/>
  <c r="F176" i="37"/>
  <c r="F194" i="37"/>
  <c r="F202" i="37"/>
  <c r="F203" i="37"/>
  <c r="F208" i="37"/>
  <c r="F213" i="37"/>
  <c r="F219" i="37"/>
  <c r="F225" i="37"/>
  <c r="F242" i="37"/>
  <c r="F248" i="37"/>
  <c r="F254" i="37"/>
  <c r="F260" i="37"/>
  <c r="F275" i="37"/>
  <c r="F281" i="37"/>
  <c r="F285" i="37"/>
  <c r="F290" i="37"/>
  <c r="F296" i="37"/>
  <c r="F302" i="37"/>
  <c r="F309" i="37"/>
  <c r="F313" i="37"/>
  <c r="F320" i="37"/>
  <c r="F327" i="37"/>
  <c r="F332" i="37"/>
  <c r="F352" i="37"/>
  <c r="F355" i="37"/>
  <c r="F360" i="37"/>
  <c r="F365" i="37"/>
  <c r="F28" i="36"/>
  <c r="F32" i="36"/>
  <c r="F36" i="36"/>
  <c r="F41" i="36"/>
  <c r="F46" i="36"/>
  <c r="F50" i="36"/>
  <c r="F55" i="36"/>
  <c r="F59" i="36"/>
  <c r="F65" i="36"/>
  <c r="F70" i="36"/>
  <c r="F74" i="36"/>
  <c r="F85" i="36"/>
  <c r="F90" i="36"/>
  <c r="F95" i="36"/>
  <c r="F104" i="36"/>
  <c r="F111" i="36"/>
  <c r="F116" i="36"/>
  <c r="F120" i="36"/>
  <c r="F141" i="36"/>
  <c r="F151" i="36"/>
  <c r="F168" i="36"/>
  <c r="F176" i="36"/>
  <c r="F205" i="36" s="1"/>
  <c r="F177" i="36"/>
  <c r="F182" i="36"/>
  <c r="F187" i="36"/>
  <c r="F194" i="36"/>
  <c r="F199" i="36"/>
  <c r="F216" i="36"/>
  <c r="F222" i="36"/>
  <c r="F228" i="36"/>
  <c r="F234" i="36"/>
  <c r="F239" i="36"/>
  <c r="H18" i="35"/>
  <c r="H19" i="35"/>
  <c r="H20" i="35"/>
  <c r="H21" i="35"/>
  <c r="H22" i="35"/>
  <c r="H23" i="35"/>
  <c r="H24" i="35"/>
  <c r="H25" i="35"/>
  <c r="H26" i="35"/>
  <c r="H27" i="35"/>
  <c r="H28" i="35"/>
  <c r="H29" i="35"/>
  <c r="H30" i="35"/>
  <c r="H31" i="35"/>
  <c r="H32" i="35"/>
  <c r="H33" i="35"/>
  <c r="H34" i="35"/>
  <c r="H35" i="35"/>
  <c r="H36" i="35"/>
  <c r="H37" i="35"/>
  <c r="H38" i="35"/>
  <c r="H39" i="35"/>
  <c r="H40" i="35"/>
  <c r="H41" i="35"/>
  <c r="H49" i="35"/>
  <c r="H50" i="35"/>
  <c r="H51" i="35"/>
  <c r="H52" i="35"/>
  <c r="H53" i="35"/>
  <c r="H54" i="35"/>
  <c r="H55" i="35"/>
  <c r="H56" i="35"/>
  <c r="H57" i="35"/>
  <c r="H58" i="35"/>
  <c r="H59" i="35"/>
  <c r="H67" i="35"/>
  <c r="H70" i="35"/>
  <c r="H71" i="35"/>
  <c r="H72" i="35"/>
  <c r="H73" i="35"/>
  <c r="H74" i="35"/>
  <c r="H75" i="35"/>
  <c r="H76" i="35"/>
  <c r="H77" i="35"/>
  <c r="H79" i="35"/>
  <c r="H80" i="35"/>
  <c r="H81" i="35"/>
  <c r="H82" i="35"/>
  <c r="H84" i="35"/>
  <c r="H85" i="35"/>
  <c r="H86" i="35"/>
  <c r="H87" i="35"/>
  <c r="F371" i="37" l="1"/>
  <c r="A30" i="40"/>
  <c r="A33" i="40" s="1"/>
  <c r="F373" i="37"/>
  <c r="F18" i="37" s="1"/>
  <c r="F337" i="37"/>
  <c r="F339" i="37" s="1"/>
  <c r="F16" i="37" s="1"/>
  <c r="F266" i="37"/>
  <c r="F268" i="37" s="1"/>
  <c r="F14" i="37" s="1"/>
  <c r="F231" i="37"/>
  <c r="F183" i="37"/>
  <c r="F185" i="37" s="1"/>
  <c r="F130" i="37"/>
  <c r="F132" i="37" s="1"/>
  <c r="F8" i="37" s="1"/>
  <c r="F80" i="37"/>
  <c r="F6" i="37" s="1"/>
  <c r="F245" i="36"/>
  <c r="F247" i="36" s="1"/>
  <c r="F14" i="36" s="1"/>
  <c r="F207" i="36"/>
  <c r="F12" i="36" s="1"/>
  <c r="F158" i="36"/>
  <c r="F126" i="36"/>
  <c r="F128" i="36"/>
  <c r="F8" i="36" s="1"/>
  <c r="F76" i="36"/>
  <c r="F6" i="36" s="1"/>
  <c r="F233" i="37"/>
  <c r="F12" i="37" s="1"/>
  <c r="F160" i="36"/>
  <c r="F10" i="36" s="1"/>
  <c r="H88" i="35"/>
  <c r="H8" i="35" s="1"/>
  <c r="H43" i="35"/>
  <c r="H4" i="35" s="1"/>
  <c r="H60" i="35"/>
  <c r="H61" i="35" s="1"/>
  <c r="H6" i="35" s="1"/>
  <c r="A39" i="40" l="1"/>
  <c r="F10" i="37"/>
  <c r="F21" i="37" s="1"/>
  <c r="D8" i="33" s="1"/>
  <c r="F16" i="36"/>
  <c r="D7" i="33" s="1"/>
  <c r="H11" i="35"/>
  <c r="F35" i="34" s="1"/>
  <c r="A42" i="40" l="1"/>
  <c r="A45" i="40" s="1"/>
  <c r="A48" i="40" s="1"/>
  <c r="F37" i="34"/>
  <c r="F38" i="34" l="1"/>
  <c r="F39" i="34"/>
  <c r="D6" i="33"/>
  <c r="F40" i="34" l="1"/>
  <c r="D12" i="33"/>
  <c r="D3" i="65" s="1"/>
  <c r="D15" i="65" s="1"/>
  <c r="D12" i="65" l="1"/>
  <c r="D17" i="65" s="1"/>
  <c r="D15" i="33"/>
  <c r="D16" i="33" s="1"/>
</calcChain>
</file>

<file path=xl/sharedStrings.xml><?xml version="1.0" encoding="utf-8"?>
<sst xmlns="http://schemas.openxmlformats.org/spreadsheetml/2006/main" count="1487" uniqueCount="665">
  <si>
    <t>m2</t>
  </si>
  <si>
    <t>m3</t>
  </si>
  <si>
    <t>m1</t>
  </si>
  <si>
    <t>Zemeljska dela</t>
  </si>
  <si>
    <t>Izkopi</t>
  </si>
  <si>
    <t>kos</t>
  </si>
  <si>
    <t>Planum temeljnih tal</t>
  </si>
  <si>
    <t>Preddela</t>
  </si>
  <si>
    <t>SKUPAJ</t>
  </si>
  <si>
    <t>šifra</t>
  </si>
  <si>
    <t>Opis del</t>
  </si>
  <si>
    <t>enota</t>
  </si>
  <si>
    <t>količina</t>
  </si>
  <si>
    <t>cena/enoto</t>
  </si>
  <si>
    <t>cena</t>
  </si>
  <si>
    <t>Projektantski nadzor</t>
  </si>
  <si>
    <t>%</t>
  </si>
  <si>
    <t>Nepredvideni stroški</t>
  </si>
  <si>
    <t>Nepredvidene storitve</t>
  </si>
  <si>
    <t>Geodetska dela</t>
  </si>
  <si>
    <t>1.1.</t>
  </si>
  <si>
    <t>km</t>
  </si>
  <si>
    <t>11121</t>
  </si>
  <si>
    <t>Obnova in zavarovanje zakoličbe osi trase ostale javne ceste v ravninskem terenu</t>
  </si>
  <si>
    <t>Postavitev in zavarovanje prečnega profila ostale javne ceste v ravninskem terenu</t>
  </si>
  <si>
    <t>11221</t>
  </si>
  <si>
    <t>1.</t>
  </si>
  <si>
    <t>1.3</t>
  </si>
  <si>
    <t>Ostala preddela</t>
  </si>
  <si>
    <t>1.3.1</t>
  </si>
  <si>
    <t>Omejitve prometa</t>
  </si>
  <si>
    <t>13111</t>
  </si>
  <si>
    <t>dan</t>
  </si>
  <si>
    <t>1.3.3</t>
  </si>
  <si>
    <t>Začasni objekti</t>
  </si>
  <si>
    <t>13311</t>
  </si>
  <si>
    <t>Preddela - Skupaj</t>
  </si>
  <si>
    <t>2.</t>
  </si>
  <si>
    <t>2.1</t>
  </si>
  <si>
    <t>2.2</t>
  </si>
  <si>
    <t>22113</t>
  </si>
  <si>
    <t>2.9</t>
  </si>
  <si>
    <t>Prevozi, razprostiranje in ureditev deponij materiala</t>
  </si>
  <si>
    <t>t</t>
  </si>
  <si>
    <t>29118</t>
  </si>
  <si>
    <t>zemeljska dela - skupaj</t>
  </si>
  <si>
    <t>3.</t>
  </si>
  <si>
    <t>Voziščne konstrukcije</t>
  </si>
  <si>
    <t>3.1</t>
  </si>
  <si>
    <t>Nosilne plasti</t>
  </si>
  <si>
    <t>3.1.1.</t>
  </si>
  <si>
    <t>Nevezane nosilne plasti</t>
  </si>
  <si>
    <t>31142</t>
  </si>
  <si>
    <t>3.1.3.</t>
  </si>
  <si>
    <t>Vezane zgornje nosilne in nosilnoobrabne plasti z bitumenskimi vezivi</t>
  </si>
  <si>
    <t>3.2.</t>
  </si>
  <si>
    <t>Obrabne plasti</t>
  </si>
  <si>
    <t>Vezane asfaltne obrabne in zaporne plasti – bitumenski betoni</t>
  </si>
  <si>
    <t>3.2.2.</t>
  </si>
  <si>
    <t>3.5.</t>
  </si>
  <si>
    <t>Robni elementi vozišč</t>
  </si>
  <si>
    <t>3.5.2</t>
  </si>
  <si>
    <t>Robniki</t>
  </si>
  <si>
    <t>35214</t>
  </si>
  <si>
    <t>Voziščne konstrukcije - skupaj</t>
  </si>
  <si>
    <t>4.</t>
  </si>
  <si>
    <t>Odvodnjavanje</t>
  </si>
  <si>
    <t>Odvodnjavanje - skupaj</t>
  </si>
  <si>
    <t>6.</t>
  </si>
  <si>
    <t>Oprema cest</t>
  </si>
  <si>
    <t>6.2</t>
  </si>
  <si>
    <t>Označbe na voziščih</t>
  </si>
  <si>
    <t>Oprema cest - skupaj</t>
  </si>
  <si>
    <t>7.</t>
  </si>
  <si>
    <t>Tuje storitve</t>
  </si>
  <si>
    <t>7.9</t>
  </si>
  <si>
    <t>7.9 Preskusi, nadzor in tehnična dokumentacija</t>
  </si>
  <si>
    <t>Izdelava projektne dokumentacije za projekt izvedenih del</t>
  </si>
  <si>
    <t>79514</t>
  </si>
  <si>
    <t>79515</t>
  </si>
  <si>
    <t>Izdelava projektne dokumentacije za vzdrževanje in obratovanje</t>
  </si>
  <si>
    <t>79311</t>
  </si>
  <si>
    <t>ur</t>
  </si>
  <si>
    <t>Tuje storitve -  skupaj</t>
  </si>
  <si>
    <t>79351</t>
  </si>
  <si>
    <t>VSE SKUPAJ</t>
  </si>
  <si>
    <t>REKAPITULACIJA - UTRJENE POVRŠINE</t>
  </si>
  <si>
    <t>Izdelava obrabne in zaporne plasti drobirja z AC 11 surf B50/70 A3 v debelini 4,0 cm</t>
  </si>
  <si>
    <t>2.4</t>
  </si>
  <si>
    <t>Nasipi, zasipi, klini, posteljica in glinasti naboj</t>
  </si>
  <si>
    <t>4.4</t>
  </si>
  <si>
    <t>Jaški</t>
  </si>
  <si>
    <t>44 132</t>
  </si>
  <si>
    <t>44 951</t>
  </si>
  <si>
    <t>1.2.</t>
  </si>
  <si>
    <t>Čiščenje terena</t>
  </si>
  <si>
    <t>12112</t>
  </si>
  <si>
    <t>Odstranitev grmovja na redko porasli površini (do 50 % pokritega tlorisa) - strojno</t>
  </si>
  <si>
    <t>1.2.1</t>
  </si>
  <si>
    <t>Ureditev planuma temeljnih tal – 3. kategorije</t>
  </si>
  <si>
    <t>2.3</t>
  </si>
  <si>
    <t>Ločilne, drenažne in filtrske plasti ter delovni plato</t>
  </si>
  <si>
    <t>235.D.1</t>
  </si>
  <si>
    <t>24112</t>
  </si>
  <si>
    <t>35.D.1</t>
  </si>
  <si>
    <t>Obnova in zavarovanje zakoličbe trase komunalnih vodov v ravninskem terenu</t>
  </si>
  <si>
    <t>21224</t>
  </si>
  <si>
    <t>21221</t>
  </si>
  <si>
    <t>Prevoz materiala na razdaljo nad 7000 do 10000 m, vključno s pristojbinami in taksami za gradbene odpadke.</t>
  </si>
  <si>
    <t>32273</t>
  </si>
  <si>
    <t>Izdelava nosilne plasti bituminizirane zmesi AC 32 base B 50/70 A3 v debelini 11 cm (AC 32 base B50/70 A3)</t>
  </si>
  <si>
    <t>31645</t>
  </si>
  <si>
    <t>32491</t>
  </si>
  <si>
    <t>Pobrizg s kationsko bitumensko emulzijo do 0,30 kg/m2 - za potrebe izvedbe zaključne obrabne plasti, zaradi onesnaženja.</t>
  </si>
  <si>
    <t>Dobava in vgraditev pokrova iz duktilne litine z nosilnostjo 125 kN, krožnega prereza s premerom 500 mm - zamenjava obstoječega cestnega požirlanika</t>
  </si>
  <si>
    <t>62133</t>
  </si>
  <si>
    <t>62178</t>
  </si>
  <si>
    <t>Geotehnični nadzor.</t>
  </si>
  <si>
    <t>79.D.1</t>
  </si>
  <si>
    <t>Nadzor predstavnika upravljalca državne ceste</t>
  </si>
  <si>
    <t>79.D.2</t>
  </si>
  <si>
    <t>Nadzor predstavnika upravljalca posameznega komunalnega voda</t>
  </si>
  <si>
    <t>24475</t>
  </si>
  <si>
    <t>Nabava dobava in vgraditev geotekstila za potrebe planuma. Natezna trdnost geosintetika je tako v vzdolžni kot prečni smeri minimalno 24 kN/m (Tmin≥24 kN/m), odpornost na prebod minimalno 3850 N. - vozišče</t>
  </si>
  <si>
    <t>Odstranitev grmovja, dreves, vej in panjev</t>
  </si>
  <si>
    <t>Izkop vezljive zemljine/zrnate kamnine – 3. kategorije vključno za temelje, kanalske rove, prepuste, jaške in drenaže  – ročno</t>
  </si>
  <si>
    <t>Izkop vezljive zemljine/zrnate kamnine – 3. kategorije vključno za temelje, kanalske rove, prepuste, jaške in drenaže  – strojno z nakladanjem - vozišče</t>
  </si>
  <si>
    <t>Dobava in vgraditev predfabriciranega vtočnega robnika z odprtino za potrebe izvedbe vtoka pod robnik, iz cementnega betona  s prerezom 15/25 cm,se vgrajujeo v podložni beton C 16/20, fuge med robniki se zapolnijo s cementnim mlekom</t>
  </si>
  <si>
    <t>Organizacija gradbišča – ocena stroškov ki niso zajeti v varnostnem načrtu</t>
  </si>
  <si>
    <t>B.</t>
  </si>
  <si>
    <t>Vgraditev nasipa iz zrnate kamnine – 3. kategorije - skaldno z geomehankim poročilom in dimnzioniranjem vozišne konstrukcije.</t>
  </si>
  <si>
    <t>Izdelava posteljice iz drobljenih kamnitih zrn v debelini 40 cm - kamnita posteljica - 32/100 mm, ki služi kot planum pod spodnjo koto zgornjega ustroja, ki se utrdi na EV2min  = 80 MPa - skadno z geomehankim poročilom in dimenzioniranjem voziščne konstrukcije in Izdelava posteljice iz drobljenih kamnitih zrn v debelini 30 cm - kamnita posteljica - 32/100 mm, ki služi kot planum pod spodnjo koto zgornjega ustroja, ki se utrdi na EV2min  = 80 MPa - skadno z geomehankim poročilom in dimenzioniranjem voziščne konstrukcije. - hodnik</t>
  </si>
  <si>
    <t>Izdelava nevezane nosilne plasti enakozrnatega drobljenca iz kamnine v debelini 20 do 25 cm - TD 32</t>
  </si>
  <si>
    <t>Dobava in vgraditev predfabriciranega dvignjenega robnika iz cementnega betona  s prerezom 15/25 cm, se vgrajujeo v podložni beton C 16/20, fuge med robniki se zapolnijo s cementnim mlekom. - vključno s pogreznjenimi betonskimi robniki.</t>
  </si>
  <si>
    <t>Izdelava jaška iz cementnega betona, krožnega prereza s premerom 50 cm, globokega 1,0 do 1,5 m - z vtokom pod robnik jaška - zasip odvodnjevalnih naprav in jarkov meteorne kanalizacije z izkopanim materialom in njihov obsip s peskom je zajeta v v popisu kanalizacije.</t>
  </si>
  <si>
    <t>z.1.2.1.2</t>
  </si>
  <si>
    <t>Odriv plasi humusa v debeleni 20 cm na gradbeno deponijo in kasnejši odvoz na trajno deponijo. Del humusa se porabi za ponovno zatravitev. Upošoteva se celoten tloris parcele, tudi v območju objektov in kleti.</t>
  </si>
  <si>
    <t>Zelenice</t>
  </si>
  <si>
    <t>Dobava sejanje in razstiranje  zemljine za zelenico v debelini 10 cm, vključno s humuziranjem brežin, sejanjem travnega semena, uvljanjem in zalivanjem ter negovnejm do prve košnje. (1170 m2 površine)</t>
  </si>
  <si>
    <t>Dobava in razstiranje peščene zemljine za zelenico v debelini 20 cm.</t>
  </si>
  <si>
    <t>2.5.</t>
  </si>
  <si>
    <t xml:space="preserve">Izdelava tankoslojne prekinjene vzdolžne označbe na vozišču z enokomponentno belo barvo, vključno 250 g/m2 posipa z drobci / kroglicami stekla, strojno, debelina plasti suhe snovi 300 µm, širina črte 15 cm - prekinjena označba 5121 (3-3-3) in 5123 (1-1-1) z belo barvo, strojno,  širina črte 15 cm </t>
  </si>
  <si>
    <t>V posameznih postavkah je v ceni zajeta izdelava in montaža izdelkov z dobavo vsega materiala, izdelavo izmer, preddeli, pomožnimi deli in transporti. Opisi postavk so skrajšani. Ponudba za izvedbo mora vsebovati vse stroške za kompletno izdelavo postavke, tudi če v popisu niso eksplicitno navedeni. Veljavnost cen je junij 2024.</t>
  </si>
  <si>
    <t>1.2.2</t>
  </si>
  <si>
    <t>Odstranitev prometne signalizacije in opreme</t>
  </si>
  <si>
    <t>12211</t>
  </si>
  <si>
    <t>Demontaža prometnega znaka na enem podstavku</t>
  </si>
  <si>
    <t>1.2.3</t>
  </si>
  <si>
    <t xml:space="preserve">Porušitev in odstranitev voziščnih konstrukcij </t>
  </si>
  <si>
    <t>12374</t>
  </si>
  <si>
    <t xml:space="preserve">Rezkanje in odvoz asfaltne krovne plasti v debelini nad 10 cm </t>
  </si>
  <si>
    <t>12391</t>
  </si>
  <si>
    <t>Porušitev in odstranitev robnika iz cementnega betona</t>
  </si>
  <si>
    <t>1.2.4</t>
  </si>
  <si>
    <t>Porušitev in odstranitev objektov</t>
  </si>
  <si>
    <t>12431</t>
  </si>
  <si>
    <t>Porušitev in odstranitev jaška z notranjo stranico/premerom do 60 cm</t>
  </si>
  <si>
    <t>Zavarovanje gradbišča v času gradnje s polovično zaporo prometa in usmerjanjem s semaforji</t>
  </si>
  <si>
    <t>32256</t>
  </si>
  <si>
    <t>Izdelava obrabne in zaporne plasti drobirja z AC 8 surf B70/100 A5 v debelini 5,0 cm - za potrebe pločnikov</t>
  </si>
  <si>
    <t>32591</t>
  </si>
  <si>
    <t>Čiščenje utrjene/odrezkane površine podlage pred pobrizgom z bitumenskim vezivom- za potrebe izedelave delovnega stika staro novo.</t>
  </si>
  <si>
    <t>32493</t>
  </si>
  <si>
    <t>Pobrizg s kationsko bitumensko emulzijo nad 0,50 kg/m2- za potrebe izedelave delovnega stika staro novo.</t>
  </si>
  <si>
    <t>3.4.</t>
  </si>
  <si>
    <t xml:space="preserve">Tlakovane obrabne plasti </t>
  </si>
  <si>
    <t>34.D.1</t>
  </si>
  <si>
    <t xml:space="preserve">Izdelava vzdolžnih debeloplastnih taktilnih oznak skaldno s standardom SIST 1186:2016 3- linijske vzdolžne taktilne oznake. </t>
  </si>
  <si>
    <t>34.D.2</t>
  </si>
  <si>
    <r>
      <t xml:space="preserve">Izdelava tlakovane obrabne plasti iz betonskih plošč velikosti 30cm /30 cm/8 cm, stiki zaliti z elastično zmesjo - TAKTILNE OZNAKE </t>
    </r>
    <r>
      <rPr>
        <sz val="10"/>
        <color indexed="10"/>
        <rFont val="Arial"/>
        <family val="2"/>
        <charset val="238"/>
      </rPr>
      <t xml:space="preserve">- </t>
    </r>
    <r>
      <rPr>
        <sz val="10"/>
        <rFont val="Arial"/>
        <family val="2"/>
        <charset val="238"/>
      </rPr>
      <t>čepaste</t>
    </r>
  </si>
  <si>
    <t>34.D.3</t>
  </si>
  <si>
    <t>Izdelava tlakovane obrabne plasti iz rebrastih betonskih plošč - označitev linijskih taktilnih oznak 5 - linij debeline 8 cm, stiki zaliti z elastično zmesjo</t>
  </si>
  <si>
    <t>34.D.4</t>
  </si>
  <si>
    <t>Izdelava podložne plasti za tlakovano obrabno plast taktilnih oznak iz mikroarmiranega  betona C16/20 debeline 10 cm, TAKTILNE OZNAKE - za vse čepaste in rebraste taktilne oznake .</t>
  </si>
  <si>
    <t>35215</t>
  </si>
  <si>
    <t>Dobava in vgraditev predfabriciranega pogreznenega robnika iz cementnega betona  s prerezom 8/20 cm, se vgrajujeo v podložni beton C 16/20, fuge med robniki se zapolnijo s cementnim mlekom. - vključno s pogreznjenimi betonskimi robniki.</t>
  </si>
  <si>
    <t>44 D.1</t>
  </si>
  <si>
    <t xml:space="preserve">Nabava, dobava in vgraditev linijske cestne kanalete kot npr. Hauraton FASERFIX KS 150 tip 01, kanaleta iz betona armiranega z vlakni, z galvaniziranim okvirjem in sistemom brezvijačne pritrditve rešetk SIDE-LOCK, D/Š/V 1000/210/220 mm. Vgradnja po detajlu proizvajalca. </t>
  </si>
  <si>
    <t>z.1.5.3</t>
  </si>
  <si>
    <t xml:space="preserve">Nabava, dobava in vgraditev peskolova linijske cestne kanalete kot npr. Hauraton FASERFIX KS 150 peskolov z galvaniziranim okvirjem in sistemom brezvijačne pritrditve rešetk SIDE-LOCK, s pocinkanim vedrom za čiščenje, širina 210 mm, dolžina 500 mm, globina 600 mm. Vgradnja po detajlu proizvajalca. </t>
  </si>
  <si>
    <t>z.1.5.5</t>
  </si>
  <si>
    <t>Hauraton FASERFIX KS 150 pocinkana zaključna stena tip 01, slepa</t>
  </si>
  <si>
    <t>6.1</t>
  </si>
  <si>
    <t>Pokončna oprema cest</t>
  </si>
  <si>
    <t>61123</t>
  </si>
  <si>
    <t>Izdelava temelja iz cementnega betona C 10/16, globine min. 75 cm, premera 30 cm</t>
  </si>
  <si>
    <t>61214</t>
  </si>
  <si>
    <t>Dobava in vgraditev stebrička za prometni znak iz vroče cinkane jeklene cevi s premerom 64 mm, dolge 4000 mm</t>
  </si>
  <si>
    <t>61219.D.1</t>
  </si>
  <si>
    <t>Dobava in vgraditev stebrička za prometni znak iz vroče cinkane jeklene cevi s premerom 64 mm, dolge 4500 mm, s konzolo po detajlu proizvajalca</t>
  </si>
  <si>
    <t>61642</t>
  </si>
  <si>
    <t>Nabava, dobava in pritrditev kvadratnega prometnega znaka 4201-5, 4201-8,podloga iz aluminijaste plocevine z vsem pritrdilnim materialom.</t>
  </si>
  <si>
    <t>Nabava, dobava in pritrditev prometnega znaka 2102 "STOP" podloga iz aluminijaste plocevine z vsem pritrdilnim materialom.</t>
  </si>
  <si>
    <t>61714</t>
  </si>
  <si>
    <t>Ponovna postavitev znaka in pritrditev prometnega znaka okroglega znaka fi 600 mm 2202,02232-1, 2315, 2313, 2235-5, 223 1-1, podloga iz aluminijaste plocevine z vsem pritrdilnim materialom.</t>
  </si>
  <si>
    <r>
      <t xml:space="preserve">Izdelava tankoslojne neprekinjene vzdolžne označbe na vozišču z enokomponentno belo barvo, vključno 250 g/m2 posipa z drobci / kroglicami stekla, strojno, debelina plasti suhe snovi 300 </t>
    </r>
    <r>
      <rPr>
        <sz val="10"/>
        <rFont val="Arial"/>
        <family val="2"/>
        <charset val="238"/>
      </rPr>
      <t>µ</t>
    </r>
    <r>
      <rPr>
        <sz val="10"/>
        <rFont val="Arial"/>
        <family val="2"/>
      </rPr>
      <t>m, širina črte 10 cm  - neprekinjena označba 5111 z belo barvo, strojno, sirina crte 10 cm</t>
    </r>
  </si>
  <si>
    <r>
      <t xml:space="preserve">Izdelava tankoslojne neprekinjene vzdolžne označbe na vozišču z enokomponentno belo barvo, vključno 250 g/m2 posipa z drobci / kroglicami stekla, strojno, debelina plasti suhe snovi 300 </t>
    </r>
    <r>
      <rPr>
        <sz val="10"/>
        <rFont val="Arial"/>
        <family val="2"/>
        <charset val="238"/>
      </rPr>
      <t>µ</t>
    </r>
    <r>
      <rPr>
        <sz val="10"/>
        <rFont val="Arial"/>
        <family val="2"/>
      </rPr>
      <t>m, širina črte 15 cm  - neprekinjena označba 5111 z belo barvo, strojno, sirina crte 15 cm.</t>
    </r>
  </si>
  <si>
    <t>Izdelava tankoslojne prečne in ostalih označb na vozišču z enokomponentno belo barvo, vključno 250 g/m2 posipa z drobci / kroglicami stekla, strojno, debelina plasti suhe snovi 300 µm, površina označbe nad 1,5 m2 - 5231 na vozišču, ročno z  belo barvo. Označba prehoda za pešce širine 3.0 m.</t>
  </si>
  <si>
    <t>62.D.1</t>
  </si>
  <si>
    <t>Izdelava tankoslojne prečne in ostalih označb na vozišču z enokomponentno rumeno barvo, vključno 250 g/m2 posipa z drobci / kroglicami stekla, strojno, debelina plasti suhe snovi 300 µm, površina označbe pod 0,5 m2 -  označbe območja klančine na grbino skaldno z načrtom prometne ureditve, ročno z  rumeno barvo. - vozišče</t>
  </si>
  <si>
    <t>Stanovanjska soseska Lukovica s pripadajočo zuanjo in komunalno ureditvijo -0. faza - CESTA B - OBMOČJE KRIŽIŠČA</t>
  </si>
  <si>
    <t>UTRJENE POVRSINE - CESTA B - OBMOČJE KRIŽIŠČA</t>
  </si>
  <si>
    <t>DDV ni upoštevan</t>
  </si>
  <si>
    <t>vse cene so v EUR</t>
  </si>
  <si>
    <t>3.2</t>
  </si>
  <si>
    <t>JAVNA RAZSVETLJAVA</t>
  </si>
  <si>
    <t>0.2</t>
  </si>
  <si>
    <t>REKAPITULACIJA</t>
  </si>
  <si>
    <t>SKUPAJ Z DDV</t>
  </si>
  <si>
    <t>DDV 22%</t>
  </si>
  <si>
    <t>CENA VODOVODA NA M'</t>
  </si>
  <si>
    <t>SKUPAJ:</t>
  </si>
  <si>
    <t>GRADNJA JAVNEGA VODOVODA</t>
  </si>
  <si>
    <t>1.0.</t>
  </si>
  <si>
    <t>GRADNJA VODOVODA</t>
  </si>
  <si>
    <t xml:space="preserve"> </t>
  </si>
  <si>
    <t>SKUPNA REKAPITULACIJA:</t>
  </si>
  <si>
    <t>junij 2024</t>
  </si>
  <si>
    <t>DATUM:</t>
  </si>
  <si>
    <t>Uroš Ristanović, univ.dipl.inž.grad</t>
  </si>
  <si>
    <t>IZDELALA:</t>
  </si>
  <si>
    <t>681/D-24-PZI</t>
  </si>
  <si>
    <t>ŠT. NAČRTA:</t>
  </si>
  <si>
    <t>402/22-P</t>
  </si>
  <si>
    <t>ŠT. PROJEKTA:</t>
  </si>
  <si>
    <t>1000 Ljubljana</t>
  </si>
  <si>
    <t xml:space="preserve">POLJANSKA CESTA 31, </t>
  </si>
  <si>
    <t>STANOVANJSKI SKLAD REPUBLIKE SLOVENIJE</t>
  </si>
  <si>
    <t>INVESTITOR:</t>
  </si>
  <si>
    <t>UREDITEV KRIŽIŠČA LUKOVICA NA REGIONALNI CESTI R2-447/0292 TROJANE ŽELODNIK</t>
  </si>
  <si>
    <t>OBJEKT:</t>
  </si>
  <si>
    <t>UREDITEV KRIŽIŠČA LUKOVICA NA REGIONALNI CESTI R2-447/0292 TROJANE ŽELODNIK - JAVNO VODOVODNO OMREŽJE</t>
  </si>
  <si>
    <t>PROJEKT:</t>
  </si>
  <si>
    <t xml:space="preserve">POPIS DEL S PREDIZMERAMI IN PREDRAČUNOM </t>
  </si>
  <si>
    <t>skupaj</t>
  </si>
  <si>
    <t>NABAVA VODOVODNEGA MATERIALA</t>
  </si>
  <si>
    <t>Podtalni hidrant-blatnik, PN16,  s podložko in cestno kapo , Hvg=1,5 m, DN 80;(DIN 3221)npr.Hawle tip 490F+490Z); možnost popolne izpraznitve -pretok 165 m3/h pri 1 bar tlačne razlike</t>
  </si>
  <si>
    <t>Podtalni hidrant DN 80</t>
  </si>
  <si>
    <t>EV Zasun DN 250, PN 16, s teleskopsko vgradilno garnituro (1,3-2,0 m), talno kapo in montažno podložno ploščo</t>
  </si>
  <si>
    <t>EV Zasun DN 80, PN 16,  kratka izvedba, s teleskopsko vgradilno garnituro (1.3-2,0 m), talno kapo in montažno podložno ploščo</t>
  </si>
  <si>
    <t>VODOVODNE ARMATURE</t>
  </si>
  <si>
    <t>MMQ250</t>
  </si>
  <si>
    <t>E250</t>
  </si>
  <si>
    <t>MMA250/80</t>
  </si>
  <si>
    <t>NL DN100(500)</t>
  </si>
  <si>
    <t>OBOJČNI DUCTIL fazonski kosi za tlačno stopnjo PN10 komplet s tesnili (armatura po DIN 28610 T1). Vsa kolena na obojčne spoje (MMK) so predvidena s sidrnmi VI spoji, ter dva spoja pred in po kolenu enako. Tesnilni (tudi za sidrne spoje) material je upoštevan v ceni fazonskih kosov</t>
  </si>
  <si>
    <t>N80</t>
  </si>
  <si>
    <t>Q250</t>
  </si>
  <si>
    <t>T250/80</t>
  </si>
  <si>
    <t>FF80(500)</t>
  </si>
  <si>
    <t>FF80(250)</t>
  </si>
  <si>
    <t>FFR80/50</t>
  </si>
  <si>
    <t>T250/250</t>
  </si>
  <si>
    <t>UNI250</t>
  </si>
  <si>
    <t>PRIROBNIČNI DUCTIL fazonski kosi za tlačno stopnjo PN10 komplet s tesnili (armatura po DIN 28610 T1),
vijačni in tesnilni material upoštevan v ceni fazonskih kosov, za vsak spojni kos (FFK, T) se vgradi vrtljivo prirobnico,
za vsako prirobnico DN80 se naroči 8 vijakov M16; L/X 85/57
za vsako prirobnico DN100 oz. DN125 se naroči 8 vijakov M16; L/X 90/62 za vsako prirobnico DN150 se naroči 8 vijakov M20;L/X 100/72</t>
  </si>
  <si>
    <t>NL FAZONSKI KOSI:</t>
  </si>
  <si>
    <t>NL DN250</t>
  </si>
  <si>
    <t>Cevi DUCTIL NATURAL DN250 (EN 545:2010, C40), PN10 (standard spoj) komplet s tesnili (DIN 28610 T1), dolžina cevi l=6,0 m/kos;
Dolžina cevi je povečana za 2% zaradi obdelave.</t>
  </si>
  <si>
    <t xml:space="preserve">CEVI: </t>
  </si>
  <si>
    <t>enota mere</t>
  </si>
  <si>
    <t>opis dela</t>
  </si>
  <si>
    <t>3.0 NABAVA MATERIALA</t>
  </si>
  <si>
    <t>MONTAŽNA DELA</t>
  </si>
  <si>
    <t>Dodatna in nepredvidena dela. Obračun stroškov po dejanski porabi časa in materiala, po vpisu v gradbeni dnevnik. Ocena stroškov 15% od vrednosti montažnih del.</t>
  </si>
  <si>
    <t>2.23</t>
  </si>
  <si>
    <t>Nabava, dobava in montaža tablic za označevanje podtalnih hidrantov, zračnikov in zasunov. Obračun za1  kos.</t>
  </si>
  <si>
    <t>2.22</t>
  </si>
  <si>
    <t>Nabava in polaganje označevalnega traku  nad vodovodnimi cevmi. Obračun za 1 m1.</t>
  </si>
  <si>
    <t>2.21</t>
  </si>
  <si>
    <t>Dezinfekcija cevovoda pred izvedbo prevezav in vključitvijo v obratovanje, za cevovode do DN 300. Postavka vključuje izpiranje cevovoda in pridobitev atesta ustreznosti kvalitete vode. Obračun za 1 m1.</t>
  </si>
  <si>
    <t>2.20</t>
  </si>
  <si>
    <t>Izvedba tlačnega preizkusa cevovoda skladno s standardi in zahtevami upravljalca vodovoda, za cevovode do DN 250 po EN 805. Obračun za 1 m1.</t>
  </si>
  <si>
    <t>2.19</t>
  </si>
  <si>
    <t>Prenos, spuščanje in montaža  univerzalnih spojk .</t>
  </si>
  <si>
    <t>2.18</t>
  </si>
  <si>
    <t xml:space="preserve">Prenos, spuščanje in montaža podtalnega hidranta DN 80 s cestno kapo. Obračun za 1 kos. </t>
  </si>
  <si>
    <t>2.11</t>
  </si>
  <si>
    <t xml:space="preserve">Prenos, spuščanje in montaža podtalnega hidranta-blatnika DN 80 s cestno kapo. Obračun za 1 kos. </t>
  </si>
  <si>
    <t>2.10</t>
  </si>
  <si>
    <t>Prenos, spuščanje in montaža zasunov DN 250 z vgradno garnituro in cestno kapo s podložko. Obračun za 1 kos.</t>
  </si>
  <si>
    <t>2.5</t>
  </si>
  <si>
    <t>Prenos, spuščanje in montaža zasunov DN 80 z vgradno garnituro in cestno kapo s podložko. Obračun za 1 kos.</t>
  </si>
  <si>
    <t>Prenos, spuščanje in montaža NL fazonskih kosov DN 80-DN 200.</t>
  </si>
  <si>
    <t>Prenos, spuščanje in polaganje vseh cevi v jarek in montaža ter poravnanje v vertikalni in horizontalni smeri. Obračun za 1 m1.</t>
  </si>
  <si>
    <t>2.0 MONTAŽNA DELA</t>
  </si>
  <si>
    <t>ZEMELJSKA/GRADBENA DELA</t>
  </si>
  <si>
    <t>Ostala dodatna in nepredvidena dela. Obračun stroškov po dejanskih stroških porabe časa in materiala po vpisu v gradbeni dnevnik. 
Ocena stroškov 15% vrednosti zemeljskih del.</t>
  </si>
  <si>
    <t>1.28</t>
  </si>
  <si>
    <r>
      <t>Dvig</t>
    </r>
    <r>
      <rPr>
        <sz val="10"/>
        <color indexed="8"/>
        <rFont val="Arial"/>
        <family val="2"/>
        <charset val="238"/>
      </rPr>
      <t xml:space="preserve"> ali spust  cestnih kap na višino potrebno za končno ureditev, v ceni so zajeta vsa potrebna dela in material. </t>
    </r>
  </si>
  <si>
    <t>1.45</t>
  </si>
  <si>
    <t>Vzdrževanje makadamskega vozišča z dosipom materiala pred  dokončno ureditvijo vozišča. Izvedba vsakodnevno za čas gradnje vodovoda.</t>
  </si>
  <si>
    <t>1.44</t>
  </si>
  <si>
    <t>Polaganje cevovoda nad kanalizacijo. Vmesni zasip se zasuje z nekoherentnim materialom. Obračun za 1 m1 izvedenega nasipa.</t>
  </si>
  <si>
    <t>1.41</t>
  </si>
  <si>
    <t>Polaganje cevovoda pod elektrovodi, kinetami. Vmesni zasip se zasuje z nekoherentnim materialom. Obračun za 1 m1 izvedenega nasipa.</t>
  </si>
  <si>
    <t>1.40</t>
  </si>
  <si>
    <t>Polaganje cevovoda pod in nad plinovodom . Na mestu prečkanja ročni izkop. Vmesni zasip se zasuje z nekoherentnim materialom. Obračun za prečkanje.</t>
  </si>
  <si>
    <t>1.39</t>
  </si>
  <si>
    <t>Polaganje cevovoda pod tk kabli-kinete.. Vmesni zasip se zasuje z nekoherentnim materialom. Obračun za 1 m1 izvedenega nasipa.</t>
  </si>
  <si>
    <t>1.38</t>
  </si>
  <si>
    <r>
      <t xml:space="preserve">Križanje projektiranega vodovoda s priključki z ostalimi komunalnimi vodi brez zaščitne cevi. Vmesni prostor se zapolni s peščenim materialom na dolžini 2 m. </t>
    </r>
    <r>
      <rPr>
        <b/>
        <sz val="11"/>
        <rFont val="Arial Narrow"/>
        <family val="2"/>
        <charset val="238"/>
      </rPr>
      <t>Izkop na mestu križanja se izvaja ročno pod nadzorom upravljalca komunalnega voda</t>
    </r>
    <r>
      <rPr>
        <sz val="11"/>
        <rFont val="Arial Narrow"/>
        <family val="2"/>
        <charset val="238"/>
      </rPr>
      <t>. Obračun za 1 križanje.</t>
    </r>
  </si>
  <si>
    <t>1.36</t>
  </si>
  <si>
    <t>Nabava in obbetoniranje drogov signalnih tablic za oznako podzemnih hidrantov, odzračevalnih garnitur in zasunov. Stebrički so iz jeklenih cevi d 40 mm, višine 1800 mm. Poraba bet. do 0.15 m3/kos. Obračun za 1 kos.</t>
  </si>
  <si>
    <t>1.35</t>
  </si>
  <si>
    <t>Izkop terena II.-III.ktg. (ročno:strojno, 20:80) za potrebe postavitve  hidrantov. Obsip hidrantov s primernim gramoznim materialom in izkopanim material (cca 1 m3/ kos). Ureditev terena v prvotno stanje.
Obračun za 1 kos.</t>
  </si>
  <si>
    <t>1.34</t>
  </si>
  <si>
    <t>Zavarovanje nastavkov za zasune, odzračevalne garniture in hidrante z betonskimi montažnimi podložnimi ploščami, ter namestitev novih cestnih kap na končno niveleto terena ali cestišča. Obračun za 1 kos.</t>
  </si>
  <si>
    <t>1.33</t>
  </si>
  <si>
    <t>Obbetoniranje odcepov, hidrantov, odzračevalnih garnitur, lokov in podbetoniranje NL elementov v jaških, s porabo betona do 0.15-0.20 m3/kos. Obračun za 1 obbetoniranje.</t>
  </si>
  <si>
    <t>1.32</t>
  </si>
  <si>
    <t>Črpanje vode za zavarovanje gradbene jame, do 5 l/s
Obračun za 1 uro.</t>
  </si>
  <si>
    <t>1.31</t>
  </si>
  <si>
    <t>Nabava dobava in zasip gradbene jame z novi materialom do spodnje kot predvidene dovozne ceste.</t>
  </si>
  <si>
    <t>1.18</t>
  </si>
  <si>
    <t>Nabava in dobava peščenega materiala gr. 0.02-16 mm oz.po zahtevah proizvajalca cevi  ter izdelava nasipa do 30 cm nad temenom vodovodne cevi. Na peščeno posteljico se izvede 3-5 cm deb. ležišče cevi. Obsip cevi se izvaja v slojih po 20 cm, istočasno na obeh straneh cevi z utrjevanjem do 95% trdnosti po standardnem Proktorjevem postopku. Paziti je potrebno, da se cev ne premakne iz ležišča.
Obračun za 1 m3.</t>
  </si>
  <si>
    <t>1.17</t>
  </si>
  <si>
    <t>Nabava in dobava peščenega materiala gr. 0.02-16 mm oziroma po navodilih proizvajalca cevi ter izdelava nasipa za izravnavo dna jarka deb. 10 cm, s planiranjem in utrjevanjem do 95% trdnosti po standardnem Proktorjevem postopku. Obračun za 1 m3.</t>
  </si>
  <si>
    <t>1.16</t>
  </si>
  <si>
    <t>Ročno planiranje dna jarka v projektiranem padcu  š=0,6 m. Obračun za 1 m2.</t>
  </si>
  <si>
    <t>1.15</t>
  </si>
  <si>
    <t>Odvoz odkopanega materiala  na začasno lastno gradbeno deponijo z nakladanjem na kamion, razkladanjem, razgrinjanjem in planiranjem, vključno stroški deponije.</t>
  </si>
  <si>
    <t>1.14</t>
  </si>
  <si>
    <r>
      <rPr>
        <sz val="10"/>
        <color indexed="8"/>
        <rFont val="Arial"/>
        <family val="2"/>
        <charset val="238"/>
      </rPr>
      <t xml:space="preserve">Ročni zkop vezljive zemljine/zrnate kamnine - 3.-4. kategorije. Brežine se izvajajo v naklonu 65° do nivoja novega tampona; širina dna 0,6 m  in do 2,0 m - </t>
    </r>
    <r>
      <rPr>
        <b/>
        <sz val="10"/>
        <color indexed="8"/>
        <rFont val="Arial"/>
        <family val="2"/>
        <charset val="238"/>
      </rPr>
      <t xml:space="preserve">ročno </t>
    </r>
    <r>
      <rPr>
        <sz val="10"/>
        <color indexed="8"/>
        <rFont val="Arial"/>
        <family val="2"/>
        <charset val="238"/>
      </rPr>
      <t xml:space="preserve">-z nakladanjem na kamion </t>
    </r>
  </si>
  <si>
    <t>1.12</t>
  </si>
  <si>
    <r>
      <t xml:space="preserve">Izkop vezljive zemljine/zrnate kamnine - 2.-3. kategorije. Brežine se izvajajo v naklonu 60° do terena; širina dna 0,8 m in globine do 2,0 m - </t>
    </r>
    <r>
      <rPr>
        <b/>
        <sz val="10"/>
        <color indexed="8"/>
        <rFont val="Arial"/>
        <family val="2"/>
        <charset val="238"/>
      </rPr>
      <t>strojno</t>
    </r>
    <r>
      <rPr>
        <sz val="10"/>
        <color indexed="8"/>
        <rFont val="Arial"/>
        <family val="2"/>
        <charset val="238"/>
      </rPr>
      <t xml:space="preserve"> z nakladanjem na kamion </t>
    </r>
  </si>
  <si>
    <t>1.11</t>
  </si>
  <si>
    <t xml:space="preserve">Zakoličba obstoječih in predvidenih komunalnih vodov in oznaka križanj.  Nadzor pristojnih komunalnih organizacij na območju gradnje. V ponudbi ocena 1000€, obračun po dejanskih fakturah. </t>
  </si>
  <si>
    <t>1.4</t>
  </si>
  <si>
    <t xml:space="preserve">Priprava gradbišča; odstranitev eventuelnih ovir in utrditev delovnega platoja. Po končanih delih se gradbišče pospravi in vzpostavi v prvotno oz.novo stanje po zunanji ureditvi območja.  Naprava proviziranih dostopov do objektov preko izkopanih jarkov iz plohov deb. 5 cm z ograjo.  Priprava gradbišča, določitev deponije vodovodnega materiala in zavarovanje gradbene jame. Po končanih delih se gradbišče pospravi in vzpostavi v prvotno stanje. </t>
  </si>
  <si>
    <t>Zakoličenje osi cevovoda z zavarovanjem osi, oznako horizontalnih in vertikalnih lomov, oznako vozlišč, odcepov in zakoličba mesta prevezave na obstoječi cevovod. Postavitev  gradbenih profilov na vzpostavljeno os trase cevovoda ter določitev nivoja za merjenje globine izkopa in polaganje cevovoda.Obračun za 1 m1.</t>
  </si>
  <si>
    <t>1.2</t>
  </si>
  <si>
    <t xml:space="preserve">Izdelava varnostnega načrta za enostavnejši objekt. (V izdelavo so vključeni vsi stroški). Koordinacija VZPD na gradbišču.V ceno je vštet en obisk na gradbišču. V ponudbi fiksna cena 200€ . </t>
  </si>
  <si>
    <t>1.1</t>
  </si>
  <si>
    <t>OP.  Izkop je upoštevan od kote terena</t>
  </si>
  <si>
    <t>1.0 ZEMELJSKA-GRADBENA DELA</t>
  </si>
  <si>
    <t>postavka</t>
  </si>
  <si>
    <t>€</t>
  </si>
  <si>
    <t>A: REKAPITULACIJA</t>
  </si>
  <si>
    <t>Skupaj križanje z ostalimi komunalnimi vodi:</t>
  </si>
  <si>
    <t xml:space="preserve">Ocena stroškov 10 % od vrednosti del  </t>
  </si>
  <si>
    <t>gradbeni dnevnik.</t>
  </si>
  <si>
    <t>porabe časa in materiala po vpisu v</t>
  </si>
  <si>
    <t>dela. Obračun po dejanskih stroških</t>
  </si>
  <si>
    <t>Ostala dodatna in nepredvidena</t>
  </si>
  <si>
    <t>do DN 150</t>
  </si>
  <si>
    <t>jame in vzpostavitev v prvotno stanje</t>
  </si>
  <si>
    <t>z obešanjem-podpiranjem v času izvedbe gradbene</t>
  </si>
  <si>
    <t xml:space="preserve">Vzdolžno zavarovanje obstoječega vodovoda </t>
  </si>
  <si>
    <t>5.</t>
  </si>
  <si>
    <t>in vzpostavitev v prvotno stanje</t>
  </si>
  <si>
    <t xml:space="preserve">z obešanjem v času izvedbe gradbene jame </t>
  </si>
  <si>
    <t xml:space="preserve">Vzdolžno zavarovanje obstoječega vodovda </t>
  </si>
  <si>
    <t xml:space="preserve">ali podpiranjem v času izvedbe gradbene jame </t>
  </si>
  <si>
    <t>obbetonirane EK kanalizacije z obešanjem</t>
  </si>
  <si>
    <t xml:space="preserve">Prečno zavarovanje obstoječega NN in VN kabla oz. </t>
  </si>
  <si>
    <t>obbetonirane TK kanalizacije z obešanjem</t>
  </si>
  <si>
    <t>Prečno zavarovanje obstoječega TK kabla oz.</t>
  </si>
  <si>
    <t xml:space="preserve">v času izvedbe gradbene jame </t>
  </si>
  <si>
    <t xml:space="preserve">Prečno zavarovanje obstoječega plinovoda </t>
  </si>
  <si>
    <t>Opis postavke</t>
  </si>
  <si>
    <t>KRIŽANJE Z OSTALIMI KOMUNALNIMI VODI</t>
  </si>
  <si>
    <t>2.1.5.</t>
  </si>
  <si>
    <t>Skupaj kanalizacijska dela:</t>
  </si>
  <si>
    <t>ure</t>
  </si>
  <si>
    <t>energije</t>
  </si>
  <si>
    <t xml:space="preserve">potrebno opremo, deli, materialom in porabo  </t>
  </si>
  <si>
    <t>Prečrpavanje kanalizacije v času gradnje z vso</t>
  </si>
  <si>
    <t>deli, matrialom in porabo energije</t>
  </si>
  <si>
    <t>izdelavi prevezav) z vso potrebno opremo,</t>
  </si>
  <si>
    <t>obbetoniranjem cevi (v deževnem obdobju in pri</t>
  </si>
  <si>
    <t xml:space="preserve">izvedbe izkopa za potrebe kanalizacije in med </t>
  </si>
  <si>
    <t>Črpanje vode iz gradbene jame v času</t>
  </si>
  <si>
    <t>standardu EN 1610</t>
  </si>
  <si>
    <t xml:space="preserve">kanalizacijskih cevi  po veljavnem </t>
  </si>
  <si>
    <t>Tlačni preizkus vodotesnosti položenih</t>
  </si>
  <si>
    <t>in čiščenje kanala po končanih delih</t>
  </si>
  <si>
    <t xml:space="preserve">EN 13508-2:2003 in smernicah ATV-M 143-2 </t>
  </si>
  <si>
    <t>Pregled s TV kamero po standardu</t>
  </si>
  <si>
    <t>DN 500 mm</t>
  </si>
  <si>
    <t>DN 400 mm</t>
  </si>
  <si>
    <t>in DIN 19523</t>
  </si>
  <si>
    <t xml:space="preserve">zaščitni sloj iz čistega poliestra po DIN 19565 </t>
  </si>
  <si>
    <t xml:space="preserve">z EPDM tesnilom, cevi morajo imeti notranji </t>
  </si>
  <si>
    <t xml:space="preserve">SN 10000, PN1 po SIST EN ISO 23856:2021 in spojkami </t>
  </si>
  <si>
    <t>Dobava in montaža GRP kanalskih cevi</t>
  </si>
  <si>
    <t>deponije do mesta vgradnje.</t>
  </si>
  <si>
    <t>Prevoz in prenos kanalizacijskega materiala z</t>
  </si>
  <si>
    <t>KANALIZACIJSKA DELA</t>
  </si>
  <si>
    <t>2.1.4.</t>
  </si>
  <si>
    <t>Skupaj gradbena dela:</t>
  </si>
  <si>
    <t>del.</t>
  </si>
  <si>
    <t xml:space="preserve">Ocena stroškov 10 % od vrednosti  </t>
  </si>
  <si>
    <t>gl. do 5,0 m</t>
  </si>
  <si>
    <t>vodotesnega stika z obstoječo kanalizacijo</t>
  </si>
  <si>
    <t xml:space="preserve">(PAM, Norinco ali enakovredno) z izdelavo </t>
  </si>
  <si>
    <t>LTŽ pokrovi morajo ustrezati standardu EN124-2</t>
  </si>
  <si>
    <t>z zaklepom in protihrupnim vložkom.</t>
  </si>
  <si>
    <t>plošče in AB venca z LTŽ pokrovom f 600 mm, 400 kN</t>
  </si>
  <si>
    <t xml:space="preserve">na kanalu DN400-500 z vgradnjo AB razbremenilne plošče </t>
  </si>
  <si>
    <t xml:space="preserve">poliesterskih cevi f 100 cm, min. SN 5000,  </t>
  </si>
  <si>
    <t xml:space="preserve">Dobava in vgradnja revizijskega jaška iz armiranega  </t>
  </si>
  <si>
    <t>(PAM, Norinco ali enakovredno)</t>
  </si>
  <si>
    <t>GRADBENA DELA</t>
  </si>
  <si>
    <t>2.1.3.</t>
  </si>
  <si>
    <t>Skupaj zemeljska dela:</t>
  </si>
  <si>
    <t xml:space="preserve">Ocena stroškov 10 % od vrednosti del </t>
  </si>
  <si>
    <t>8.</t>
  </si>
  <si>
    <t>+/- 3 cm po projektiranem padcu</t>
  </si>
  <si>
    <t>Ročno planiranje dna jarka s točnostjo</t>
  </si>
  <si>
    <t>Proktorjevem postopku</t>
  </si>
  <si>
    <t xml:space="preserve">v slojih  po 30 cm do 95 % trdnosti po standardnem </t>
  </si>
  <si>
    <t xml:space="preserve">Zasip jarka z novim materialom z utrjevanjem </t>
  </si>
  <si>
    <t>na začasni gradbiščni deponiji z utrjevanjem</t>
  </si>
  <si>
    <t>Zasip jarka z izkopanim materialom deponiranim</t>
  </si>
  <si>
    <t xml:space="preserve">po standardnem Proktorjevem postopku </t>
  </si>
  <si>
    <t>cevi.Obsip in nasip se utrjujeta do 95%</t>
  </si>
  <si>
    <t>slojih po 15 cm, istočasno na obeh straneh</t>
  </si>
  <si>
    <t>30 cm nad temenom. Obsip se izvaja v</t>
  </si>
  <si>
    <t xml:space="preserve">za izdelavo posteljice in nasipa nad položenimi cevmi </t>
  </si>
  <si>
    <t>Nabava in dobava gramoznega materiala fi 16-32 mm</t>
  </si>
  <si>
    <t>na začasno gradbiščno deponijo</t>
  </si>
  <si>
    <t>v terenu III. Ktg. z odvozom</t>
  </si>
  <si>
    <t>Ročni izkop izkop zemljine jarka</t>
  </si>
  <si>
    <t>kotom 60° v terenu III. Ktg. z odvozom</t>
  </si>
  <si>
    <t xml:space="preserve">Strojni izkop zemljine jarka globine 0-5,0 m pod   </t>
  </si>
  <si>
    <t>na  trajno deponijo s plačilom takse</t>
  </si>
  <si>
    <t>ZEMELJSKA DELA</t>
  </si>
  <si>
    <t>2.1.2.</t>
  </si>
  <si>
    <t>Skupaj pripravljalna dela:</t>
  </si>
  <si>
    <t>kpl</t>
  </si>
  <si>
    <t>z vodilno mapo v 3 izvodih + CD</t>
  </si>
  <si>
    <t>Izdelava dokazila o zanesljivosti objekta vključno</t>
  </si>
  <si>
    <t>11.</t>
  </si>
  <si>
    <t>v 3 izvodih + CD</t>
  </si>
  <si>
    <t>Izdelava načrta PID za izvedeno javno kanalizacijo</t>
  </si>
  <si>
    <t>10.</t>
  </si>
  <si>
    <t>obliki. Obračun po 1m1</t>
  </si>
  <si>
    <t>Gauss-Krugerjevem sistemu se odda v elektronski</t>
  </si>
  <si>
    <t xml:space="preserve">geodetskega načrta. En izvod posnetka v </t>
  </si>
  <si>
    <t>Geodetski posnetek in vris v kataster in izdelava</t>
  </si>
  <si>
    <t>9.</t>
  </si>
  <si>
    <t>gradbeno jamo kanalizacije</t>
  </si>
  <si>
    <t>Izdelava provizorijev za peš prehod čez</t>
  </si>
  <si>
    <t>in izdelavo poročila</t>
  </si>
  <si>
    <t>javne kanalizacije, vključno z vsemi meritvami</t>
  </si>
  <si>
    <t>Izvajanje geomehanskega nadzora pri gradnji</t>
  </si>
  <si>
    <t>javne kanalizacije</t>
  </si>
  <si>
    <t>Izvajanje projektantskega nadzora pri gradnji</t>
  </si>
  <si>
    <t>določitev nivoja za merjenje globine izkopa</t>
  </si>
  <si>
    <t>vzpostavljeno os trase kanala, ter</t>
  </si>
  <si>
    <t>Postavitev gradbenih profilov na</t>
  </si>
  <si>
    <t xml:space="preserve">Elektro, PTT, plinovod, vodovod, javna razsvetljava,... </t>
  </si>
  <si>
    <t xml:space="preserve">ostalih komunalnih vodov na območju: </t>
  </si>
  <si>
    <t>Zakoličba in nadzor pri gradnji kanala pristojnih služb</t>
  </si>
  <si>
    <t>revizijskih jaškov in globine kanalov</t>
  </si>
  <si>
    <t xml:space="preserve">Zakoličenje osi kanalizacije z oznako </t>
  </si>
  <si>
    <t>zakonodaji pred pričetkom gradnje.</t>
  </si>
  <si>
    <t>Izdelava varnostnega načrta po gradbeni</t>
  </si>
  <si>
    <t>Obračun v sklopu ureditve ceste</t>
  </si>
  <si>
    <t>projektantu, nadzorniku…)</t>
  </si>
  <si>
    <t>naročniku, odg. vodji projekta, odgov.</t>
  </si>
  <si>
    <t>table na gradbišču (napisi s podatki o</t>
  </si>
  <si>
    <t xml:space="preserve">Nabava in postavitev obvestilne </t>
  </si>
  <si>
    <t>PRIPRAVLJALNA DELA</t>
  </si>
  <si>
    <t>2.1.1.</t>
  </si>
  <si>
    <t>SKUPAJ BREZ DDV:</t>
  </si>
  <si>
    <t>Zunanja kanalizacija odpadnih komunalnih vod</t>
  </si>
  <si>
    <t>2.1.</t>
  </si>
  <si>
    <t>Skupaj zadrževalnik padavinske vode</t>
  </si>
  <si>
    <t>Ocena stroškov 10 % od vrednosti del</t>
  </si>
  <si>
    <t>DN 700 mm</t>
  </si>
  <si>
    <t>obbetoniranjem, polaganje po detajlu</t>
  </si>
  <si>
    <t>Dobava in polaganje betonskih cevi z delnim</t>
  </si>
  <si>
    <t>z betonom C20/25 in polaganjem armature</t>
  </si>
  <si>
    <t xml:space="preserve"> - kamen v betonu(fi300-400mm) z obbetoniranjem</t>
  </si>
  <si>
    <t xml:space="preserve">Izvedba zaščite brežin in dna jarka </t>
  </si>
  <si>
    <t>Utrjevanje planuma temeljnih tal 30 (MPa)</t>
  </si>
  <si>
    <t xml:space="preserve">izkopa </t>
  </si>
  <si>
    <t>določitev nivoja za merjenje globine</t>
  </si>
  <si>
    <t>ZADRŽEVALNIK PADAVINSKE VODE</t>
  </si>
  <si>
    <t>2.2.7.</t>
  </si>
  <si>
    <t>Skupaj požiralniške zveze:</t>
  </si>
  <si>
    <t>12.</t>
  </si>
  <si>
    <t>podpiranjem in vzpostavitvijo v prvotno stanje</t>
  </si>
  <si>
    <t>ostalimi komunalnimi vodi skupaj z varovanjem, obešanjem</t>
  </si>
  <si>
    <t>Križanje projektiranih požiralniških zvez z</t>
  </si>
  <si>
    <t>z vsemi pomožnimi deli</t>
  </si>
  <si>
    <t>obbetoniranjem z betonom C 16/20</t>
  </si>
  <si>
    <t>z ustreznimi fazonskimi kosi in polnim</t>
  </si>
  <si>
    <t>na revizijski jašek javne kanalizacije</t>
  </si>
  <si>
    <t>Izdelava priključka zveze požiralnikov</t>
  </si>
  <si>
    <t>in polnim obbetonranjem z betonm C 16/20</t>
  </si>
  <si>
    <t>iz cevi PVC160, ustreznimi fazonskimi kosi</t>
  </si>
  <si>
    <t>na javno kanalizacijo - direktni priklop</t>
  </si>
  <si>
    <t>z betonom PVC160</t>
  </si>
  <si>
    <t>z vsemi fazonskimi kosi in obbetoniranjem</t>
  </si>
  <si>
    <t>Izdelava vpadnega jaška iz cevi PVC160</t>
  </si>
  <si>
    <t>na javno kanalizacijo z vpadnim jaškom</t>
  </si>
  <si>
    <t>vključo s pripadajočimi fazonskimi kosi</t>
  </si>
  <si>
    <t>polno obbetoniranih z betonom C 16/20</t>
  </si>
  <si>
    <r>
      <t>f</t>
    </r>
    <r>
      <rPr>
        <sz val="10"/>
        <rFont val="Arial CE"/>
        <family val="2"/>
        <charset val="238"/>
      </rPr>
      <t xml:space="preserve"> 160 mm, stiki so tesnjeni z gumi tesnili, </t>
    </r>
  </si>
  <si>
    <t>Dobava in montaža  PVC  kanalskih cevi</t>
  </si>
  <si>
    <t>komunalne takse</t>
  </si>
  <si>
    <t>deponije, H =do 15 km s plačilom</t>
  </si>
  <si>
    <t>odpadno deponijo vključno s stroški</t>
  </si>
  <si>
    <t xml:space="preserve">Odvoz  viška izkopanega materiala na </t>
  </si>
  <si>
    <t>standardnem Proktorjevem postopku</t>
  </si>
  <si>
    <t xml:space="preserve">ob izkopu v slojih po 25 cm do 95 % trdnosti po </t>
  </si>
  <si>
    <t xml:space="preserve">Zasip jarka z materialom deponiranim </t>
  </si>
  <si>
    <t>naklon brežine 60°</t>
  </si>
  <si>
    <t>izkopanega materiala ob rob izkopa,</t>
  </si>
  <si>
    <t>0-1,50  m1, v terenu III ktg. z odlaganjem</t>
  </si>
  <si>
    <t>Izkop kanalizacijskega jarka globine</t>
  </si>
  <si>
    <t xml:space="preserve">Zakoličenje osi kanalizacije </t>
  </si>
  <si>
    <t>POŽIRALNIŠKE ZVEZE</t>
  </si>
  <si>
    <t>2.2.6.</t>
  </si>
  <si>
    <t xml:space="preserve">Prečno zavarovanje obstoječega vodovda </t>
  </si>
  <si>
    <t>2.2.5.</t>
  </si>
  <si>
    <t>Lovilec olj in bencina z bypass, pretok 200/40 l/s</t>
  </si>
  <si>
    <t>Vgradnja po novodilu proizvajalca</t>
  </si>
  <si>
    <t>po standardu SIST EN 858-1,-2</t>
  </si>
  <si>
    <t>Dobava in vgradnja lovilca olj in bencina</t>
  </si>
  <si>
    <t>DN 300 mm</t>
  </si>
  <si>
    <t>2.2.4.</t>
  </si>
  <si>
    <t>opažnimi deli in oblikovanjem po naklono brežine</t>
  </si>
  <si>
    <t>Izdelava izlivne glave z AB betonom z vsemi</t>
  </si>
  <si>
    <t>omejevanje iztoka iz zadrževalnika</t>
  </si>
  <si>
    <t>Dobava in vgradnja tipske dušilke za</t>
  </si>
  <si>
    <t>žabji poklopec na kanalu DN300</t>
  </si>
  <si>
    <t>Dobava in vgradnja protipovratne zaklopke</t>
  </si>
  <si>
    <t>žabji poklopec na kanalu DN400</t>
  </si>
  <si>
    <t>gl. do 2,0 m</t>
  </si>
  <si>
    <t xml:space="preserve">na kanalu DN300-400 z vgradnjo AB razbremenilne plošče </t>
  </si>
  <si>
    <t xml:space="preserve">poliesterskih cevi f 100 cm, deb. stene d = 12,00mm,  </t>
  </si>
  <si>
    <t xml:space="preserve">poliesterskih cevi f 80 cm, deb. stene d = 12,00mm,  </t>
  </si>
  <si>
    <t>2.2.3.</t>
  </si>
  <si>
    <t>2.2.2.</t>
  </si>
  <si>
    <t>2.2.1.</t>
  </si>
  <si>
    <t>POŽIRANIŠKE ZVEZE</t>
  </si>
  <si>
    <t>Zunanja kanalizacija padavinskih vod</t>
  </si>
  <si>
    <t>2.2.</t>
  </si>
  <si>
    <t>gradbena pomoč in nadzorovanje izdelave izkopa za polaganje novih zunanjih zaščitnih cevi, niveliranje dna jarka, zasipanje v plasteh, polaganje opozorilnega traku (gradbena dela so zajeta v gradbenih delih in niso predmet tega projekta)</t>
  </si>
  <si>
    <t>-</t>
  </si>
  <si>
    <t>šolanje vzdrževalcev s strani pooblaščenih serviserjev in dobaviteljev opreme</t>
  </si>
  <si>
    <t>izdelava navodil za obratovanje in vzdrževanje</t>
  </si>
  <si>
    <t>priprava podatkov (označene spremembe v enem izvodu PZI) za izdelavo PID dokumentacije</t>
  </si>
  <si>
    <t>izdelava vseh izračunov vezanih na izdelavo elementov, potrebnih za doseganje predpisanih zahtev</t>
  </si>
  <si>
    <t xml:space="preserve">izdelava in izrez odprtin za vgradnjo inštalacijskih in drugih elementov </t>
  </si>
  <si>
    <t>vrtanje manjših odprtin (≤ ø100mm) ter manjša gradbena dela za el. inšt. in el. naprave</t>
  </si>
  <si>
    <t>izdelava tehnoloških risb za proizvodnjo s potrebnimi detajli</t>
  </si>
  <si>
    <t>popravilo nekvalitetno izvedenih del oziroma zamenjava elementov</t>
  </si>
  <si>
    <t>merjenje na objektu, pred pričetkom izdelave posameznih elementov</t>
  </si>
  <si>
    <t>vse potrebne zaščitne premaze</t>
  </si>
  <si>
    <t>popravilo eventuelno povzročene škode ostalim izvajalcem na gradbišču</t>
  </si>
  <si>
    <t>ves potrebni glavni, pomožni, pritrdilni, tesnilni in vezni material</t>
  </si>
  <si>
    <t>preizkušanje kvalitete za vse materiale, ki se vgrajujejo in dokazovanje kvalitete materialov z atesti</t>
  </si>
  <si>
    <t>preizkus varnostne razsvetljave s strani pooblaščenega izvajalca</t>
  </si>
  <si>
    <t>skladiščenje materiala na gradbišču</t>
  </si>
  <si>
    <t>merjenje na objektu</t>
  </si>
  <si>
    <t>izdelavo vseh potrebnih detajlov in dopolnilnih del, katera je potrebno izvesti za dokončanje posameznih del, tudi če potrebni detajli niso podrobno navedeni in opisani v popisu del, in so ta dopolnila nujna za pravilno funkcioniranje posameznih sistemov in elementov objekta.</t>
  </si>
  <si>
    <t xml:space="preserve">vsa potrebna higijensko tehnična preventivna zaščita delavcev na gradbišču </t>
  </si>
  <si>
    <t>plačilo komunalnega prispevka za stalno mestno deponijo odpadnega materiala</t>
  </si>
  <si>
    <t>čiščenje prostorov po končanih delih in odvoz odpadnega meteriala na stalno mestno deponijo</t>
  </si>
  <si>
    <t>terminsko usklajevanje del z ostalimi izvajalci na objektu</t>
  </si>
  <si>
    <t>usklajevanje z osnovnim načrtom in posvetovanje s projektantom, nadzornikom, investitorjem, naročnikom</t>
  </si>
  <si>
    <t>vsa potrebna pomožna sredstva za vgrajevanje opreme na objektu kot so lestve, odri in podobno</t>
  </si>
  <si>
    <t xml:space="preserve">vse potrebno delo </t>
  </si>
  <si>
    <t>vse potrebne transporte, notranje in zunanje</t>
  </si>
  <si>
    <t>vsa potrebna pripravljalna dela in manipulativne stroške</t>
  </si>
  <si>
    <t>dobavo in montažo vse navedene opreme in elementov, razen če ni drugače opisano</t>
  </si>
  <si>
    <t xml:space="preserve">ENOTNA CENA MORA VSEBOVATI: </t>
  </si>
  <si>
    <t>Vse vrednosti inštalacijskih del v ponudbi, četudi ni to posebej označeno ali navedeno v popisu GOI del, morajo upoštevati vsa dela namenjena prilagajanju trenutnemu stanju na gradbišču. V skupni vrednosti ponudbe mora biti vključeno tudi morebitno dodatno izsekavanje utorov in prebojev v zidane ali armirano-betonske stene, ponovno demontiranje in montiranje vseh vrst montažnih sten, vsa dodatna dela za zagotavljanje primernih križanj med posameznimi inštalacijskimi vodi, izdelava vseh vrst ojačitev konstrukcij in podobna dela, ki zagotavljajo kakovostno vgradnjo vseh vrst inštalacijskih vodov in niso posebej navedena v popisu GOI del. V ponudbi morajo biti upoštevana vsa drobna elektro inštalacijska dela in transporti.</t>
  </si>
  <si>
    <t>Vsi jekleni elementi (četudi ni v načrtu ali popisu GOI del posebej označeno) morajo biti primerno protikorozijsko zaščiteni (vroče cinkanje in barvanje v RAL po izboru odg. proj. arhitekture ali drugo zahtevano zaščito za jeklene konstrukcije) tako, da je zagotovljen garancijski rok in življenjska doba, ki jo zahteva investitor.</t>
  </si>
  <si>
    <t>Z oddajo ponudbe vsak ponudnik izjavlja, da je skrbno preučil vse prej omenjene sestavne dele DGD in PZI projekta in da je v skupno vrednost vključil vsa dodatna, nepredvidena in presežna dela ter material, ki zagotavljajo popolno, zaključeno in celostno izvedbo objekta, ki ga obravnava projekt, kot tudi vsa dela, ki niso neposredno opisana ali našteta v tekstualnem delu popisa, a so kljub temu razvidna iz grafičnih prilog in ostalih prej naštetih sestavnih delov DGD in PZI projekta. Za vse nejasnosti mora ponudnik v razpisnem roku, ki je namenjen postavljanju vprašanj, pisno kontaktirati investitorja. Kontaktiranje ali postavljanje vprašanj neposredno odgovornemu vodji projekta, projektantskim organizacijam, ki so sodelovale pri izdelavi projekta, ali posameznim odgovornim projektantom ni dovoljeno.</t>
  </si>
  <si>
    <t>Popis je veljaven le v kombinaciji z vsemi grafičnimi prilogami, risbami, načrti, tehničnim poročilom, sestavami konstrukcij, geomehanskim oziroma geološkim poročilom in ostalimi sestavinami DGD in PZI projekta. Natančnejši opisi, način in kvaliteta izdelave, barve, velikost elementov, načini pritrjevanja, načini stikovanja z ostalimi elementi objekta, morebitna požarna varnost konstrukcij ali gradbenih elementov in podobno so razvidni iz prej naštetih sestavin DGD in PZI projekta. Ponudba mora vsebovati ves pritrdilni, vezni, spojni, tesnilni material in ustrezne podkostrukcije, dobavo in vgradnjo zaključnih profilov, pločevin in kotnikov, izdelavo vseh potrebnih podkonstrukcij, dodatnega izsekavanja AB in zidanih sten, ponovnega odpiranja montažnih sten in podobna dela potrebna za vgradnjo posameznega elementa objekta, izvedbo vseh drobnih gradbenih, obrtniških in inštalacijskih del ter ostalega če tudi to ni neposredno navedeno v popisu GOI del, a je kljub temu razvidno iz grafičnih prilog in ostalih prej naštetih sestavnih delov DGD in PZI projekta. Nujna je tudi kombinacija popisa s požarnim elaboratom, ki opredeljuje požarno varnost posameznih konstrukcij in gradbenih elementov objekta. Obvezno je upoštevati vse zahteve iz študije požarne varnosti. Ponudba, ki se sklicuje zgolj na tekstualni del popisa ni veljavna oziroma je nepopolna in nepravilna.</t>
  </si>
  <si>
    <t xml:space="preserve"> Možno je ponuditi kvalitetno enakovredne ali boljše izdelke različnih proizvajalcev od navedenih.</t>
  </si>
  <si>
    <t>Vsi tipi izdelkov - trgovska imena in proizvajalci navedeni v popisu del in materiala so omenjeni izključno zaradi natančnega definiranja tehničnih karakteristik, standardov in predpisov, po katerih so izdelani, certifikatov ter atestov, ki jih imajo z namenom natančneje opredeliti tehnične zahteve in postopke izdelave za podobne izdelke, ki jih nudi izvajalec del.</t>
  </si>
  <si>
    <t xml:space="preserve">Podroben tehnični opis opreme in elementov z jasno navedenimi karakteristikami je podan v nadaljevanju. Negativna odstopanja od razpisanih tehničnih zmogljivosti, učinkovitosti in kakovosti elektro opreme, materiala in del niso sprejemljiva, saj se razpisane obravnavajo kot najmanjše potrebne.  </t>
  </si>
  <si>
    <t xml:space="preserve">Preizkusni pogon se izvrši v sodelovanju s predstavniki tehničnih služb, poblaščenim serviserjem vgrajenih naprav, izvajalcem strojnih napeljav, CNS in investitorjem po načinu, ki ga določa izvajalska pogodba (standard) oziroma jo predstavi investitor. </t>
  </si>
  <si>
    <t xml:space="preserve">Izvajalec je dolžan izvesti preizkusni pogon posameznih sistemov po opravljeni izvedbi in o tem pisno obvestiti investitorja, da je sistem pripravljen za preizkusni pogon. </t>
  </si>
  <si>
    <t>Vgrajena oprema in material mora biti do dobave neuporabljena, nova in opremljena z zahtevano dokazno dokumentacijo.</t>
  </si>
  <si>
    <t xml:space="preserve">Prav tako se mora izvajalec držati navodil proizvajalca opreme za postavitev te opreme in sicer tako, da se po izvedbi zagonov pridobi dogovorjena garancija. </t>
  </si>
  <si>
    <t xml:space="preserve">lzvajalec mora predvidena dela izvesti v zahtevani kvaliteti in lahko vgrajuje samo materiale in opremo, ki ima ustrezne ateste in certifikate (potrdila o skladnosti) ter je potrjena tudi s strani predstavnika investitorja. </t>
  </si>
  <si>
    <t xml:space="preserve">Dobava in postavitev opreme in sistemov se izvede po priloženi dokumentaciji, načrtih in tekstualnem delu, ki se dopolnijo s podrobnejšimi risbami posameznih izbranih dobaviteljev opreme. </t>
  </si>
  <si>
    <t>Nobeno naročilo ponujene opreme ne more biti sprovedeno, dokler ni s strani investitorja pooblaščen(e)ih oseb(e) izvedena preverba ustreznosti in ta tudi pisno potrjena.</t>
  </si>
  <si>
    <t xml:space="preserve">Pri tem morajo biti podani tehnični podatki in risbe povsem usklajeni z zahtevanim obsegom in se morajo povsem nanašati na natančno ponujeni tip in velikost ter ne samo na vrsto opreme (enostavne fotokopije iz generalnega kataloga proizvajalcev v namen potrjevanja opreme niso sprejemljive). </t>
  </si>
  <si>
    <t xml:space="preserve">Pred pričetkom del mora izvajalec del pripraviti in predati tehnične predloge ponujene elektro opreme v potrditev, ki zajemajo vse iz popisa zahtevane tehnične podatke, detajlne risbe montaže in dokazila s potrdili o ustreznosti. </t>
  </si>
  <si>
    <t>Izvajalec je dolžan imeti znanja, ki so predpisano zahtevana v 77. členu ZGO-1 in tam opredeljena skozi obvezni delovodski in mojstrski izpit, iz česar izhaja, da je strokovno usposobljena oseba za posamezno vrsto inštalacije in pozna vse potrebne standardne detajle.</t>
  </si>
  <si>
    <t>Vsa vgrajena oprema in instalacije na objektu je do prevzema s strani investitorja (pooblaščene osebe) v lasti izvajalca.</t>
  </si>
  <si>
    <t>Pred dobavo svetilk in njihovo montažo je potrebno vse tipe svetilk uskladiti z željami investitorja ali arhitekta in jih uskladiti s projektom notranje opreme.</t>
  </si>
  <si>
    <t>Ves vgrajeni material mora po kvaliteti ustrezati veljavnim tehničnim predpisom in normam.</t>
  </si>
  <si>
    <t>SPLOŠNI OPIS:</t>
  </si>
  <si>
    <t>Stanovanjska soseska Lukovica L06 JUG, Lukovica - 0.faza</t>
  </si>
  <si>
    <t>objekt:</t>
  </si>
  <si>
    <t>STANOVANJSKI SKLAD RS, POLJANSKA CESTA 31, 1000 LJUBLJANA</t>
  </si>
  <si>
    <t>investitorji:</t>
  </si>
  <si>
    <t>3/2 Zunanje ureditve za JR – faza 0</t>
  </si>
  <si>
    <t>popis del in materiala za:</t>
  </si>
  <si>
    <t>SKUPAJ JAVNA RAZSVETLJAVA:</t>
  </si>
  <si>
    <t>Izvedba povezav opreme (kandelabri, pokrovi jaškov) na ozemljitveni sistem. Komplet s spojnim materialom.</t>
  </si>
  <si>
    <t>Izvedba meritev osvetljenosti (nočno).</t>
  </si>
  <si>
    <t>Izvedba meritev električnih inštalacij JR.</t>
  </si>
  <si>
    <t>Dobava in montaža tipski kabelski jašek, betonska cev, notranje dimenzije Ø 1,2 m, z LTŽ pokrovom JR, komplet z izkopom in ureditvijo podlage.</t>
  </si>
  <si>
    <t>m</t>
  </si>
  <si>
    <t xml:space="preserve"> - opozorilni trak</t>
  </si>
  <si>
    <t xml:space="preserve"> - ozemljitveni valjanec FeZn 25x4 mm</t>
  </si>
  <si>
    <t xml:space="preserve"> - cev Stigmaflex EL-K DN63</t>
  </si>
  <si>
    <t>Dobava in polaganje materiala za cevno elektro kabelsko kanalizacijo (JR):</t>
  </si>
  <si>
    <t xml:space="preserve">Strojni in delno ročni izkop jarka širine 0,6 m in globine 1,0 m v zemlji III./IV. kat. z ovirami, ureditev kanala za položitev cevi (tampon), polaganje označitveni trak, zasip z izkopanim materialom v plasteh z utrjevanjem, ureditev terena, odvoz odvečnega materiala na deponijo.
Izvedba EKK trasa javna razsvetljava (za polaganje delno 2x cev St DN63 in delno 1x cev St DN63 z valjancem in označitvenim trakom). </t>
  </si>
  <si>
    <t>Trasiranje in geodetska zakoličba JR kabelske trase. Vsa nova odjemna mesta za potrebe javne razsvetljave je potrebno ustrezno označiti in jih vpisati v kataster javne razsvetljave.</t>
  </si>
  <si>
    <r>
      <t>H07V-K 1x70 mm</t>
    </r>
    <r>
      <rPr>
        <vertAlign val="superscript"/>
        <sz val="10"/>
        <rFont val="Calibri"/>
        <family val="2"/>
        <charset val="238"/>
      </rPr>
      <t>2</t>
    </r>
  </si>
  <si>
    <r>
      <t>NYM-J 3x1,5 mm</t>
    </r>
    <r>
      <rPr>
        <vertAlign val="superscript"/>
        <sz val="10"/>
        <rFont val="Calibri"/>
        <family val="2"/>
        <charset val="238"/>
      </rPr>
      <t>2</t>
    </r>
  </si>
  <si>
    <r>
      <t>NAYY-J 4x16+2,5 mm</t>
    </r>
    <r>
      <rPr>
        <vertAlign val="superscript"/>
        <sz val="10"/>
        <rFont val="Calibri"/>
        <family val="2"/>
        <charset val="238"/>
      </rPr>
      <t>2</t>
    </r>
  </si>
  <si>
    <t>Dobava in uvlečenje kabelskih vodnikov v zaščitne cevi:</t>
  </si>
  <si>
    <t xml:space="preserve">Dobava in montaža temelja za kandelaber (kot npr. Jadranka, AB temelj za kandelaber 58/38 h.48, zunanje dimenzije (dxšxv) 58x38x48 cm, odprtina za kandelaber: fi.20 cm, teža: 160 kg). Komplet z izkopom in zaključnimi zemeljskimi deli.
</t>
  </si>
  <si>
    <t>Zaščita do 10kV-surge protection</t>
  </si>
  <si>
    <t>Svetilka LED  po izboru občine, glede na njihovo JR, max 30 W., optika cestna, nataknjena na steber z originalno objemko, IP65, IK09. 230 V konektorski priklop, montaža na 5,0 m, kot npr. Luxiron USK33 ali enakovredno</t>
  </si>
  <si>
    <t xml:space="preserve">Sponke z 2x varovalko </t>
  </si>
  <si>
    <t>Sidro-base plate 230x230x200 mm</t>
  </si>
  <si>
    <t>Steber (kandelaber), nadzemne višine 5 m + 0,5 m, z nastavitvijo v temelj, vrata s sponkami na 2x varovalke na 1 m višine, vroče pocinkan, barvano dvoslojno qualicoat sistem, antracit (kot npr. Ares, code: 4155 ali enakovredno)</t>
  </si>
  <si>
    <t>Dobava in montaža kandelaberske opreme  v naslednjem obsegu:</t>
  </si>
  <si>
    <t>Izvedba povezav na obstoječo linijo JR ter na krmilno linijo vklapljanja prižigališč (signal PN in CN). Mesto priključitve usklajeno z Občino Lukovica. Komplet s povezovalnim materialom.</t>
  </si>
  <si>
    <t>cena/postavko</t>
  </si>
  <si>
    <t>REKAPITULACIJA JAVNA KOMUNALNA OPREMA</t>
  </si>
  <si>
    <t>KANALIZACIJA FEKALNA</t>
  </si>
  <si>
    <t>KANALIZACIJA METEORNA</t>
  </si>
  <si>
    <t xml:space="preserve">VODOVOD </t>
  </si>
  <si>
    <t>SKUPAJ  Z DDV</t>
  </si>
  <si>
    <t>Stanovanjska soseska Lukovica s pripadajočo zunanjo in komunalno ureditvijo - 0. faza</t>
  </si>
  <si>
    <t>3/1 Zunanje ureditve za NN – faza 0</t>
  </si>
  <si>
    <t>SKUPAJ NN RAZVOD:</t>
  </si>
  <si>
    <t xml:space="preserve"> - cev Stigmaflex TK-K DN40</t>
  </si>
  <si>
    <t xml:space="preserve"> - cev Stigmaflex EL-K DN110</t>
  </si>
  <si>
    <t>Dobava in polaganje materiala za cevno elektro kabelsko kanalizacijo od transformatorske postaje do stikalnega bloka za napajanje polnilnic za el. vozila:</t>
  </si>
  <si>
    <t xml:space="preserve">Strojni in delno ročni izkop jarka širine 0,8 m in globine 1,0 m v zemlji III./IV. kat. z ovirami, ureditev kanala za položitev cevi (tampon), polaganje označitveni trak, zasip z izkopanim materialom v plasteh z utrjevanjem, ureditev terena, odvoz odvečnega materiala na deponijo.
Izvedba EKK trasa NN (za polaganje več cevi St DN110 in delno cevi St DN63 z valjancem in označitvenim trakom). </t>
  </si>
  <si>
    <t>Trasiranje in geodetska zakoličba NN kabelske trase (NN EKK in NN povezave za el. polnilnice).</t>
  </si>
  <si>
    <t>Dobava in montaža tipski kabelski jašek, notranje dimenzije (šxdxv): 120x120x100 cm, debelina stene 12,5 cm, s povoznim LTŽ pokrovom 80x80 cm, potrebnim vencem za pokrov, komplet z izkopom in ureditvijo podlage, zasutje, izvedba prebojev za cevi. Oznaka v situaciji KJ-E1,
kot npr. Jadranka, kabelski jašek 120 ali enakovredno.</t>
  </si>
  <si>
    <t>Opomba: ostala oprema v omarici se montira ob izvedbi el. polnilnic.</t>
  </si>
  <si>
    <r>
      <rPr>
        <b/>
        <sz val="10"/>
        <rFont val="Calibri"/>
        <family val="2"/>
      </rPr>
      <t>2 kos</t>
    </r>
    <r>
      <rPr>
        <sz val="10"/>
        <rFont val="Calibri"/>
        <family val="2"/>
      </rPr>
      <t xml:space="preserve"> univerzalna števčna plošča;</t>
    </r>
  </si>
  <si>
    <r>
      <t xml:space="preserve">Dobava in montaža prostostoječe merilne omarice na podstavku </t>
    </r>
    <r>
      <rPr>
        <b/>
        <sz val="10"/>
        <rFont val="Calibri"/>
        <family val="2"/>
        <charset val="238"/>
      </rPr>
      <t>PMO.EV+R.EV</t>
    </r>
    <r>
      <rPr>
        <sz val="10"/>
        <rFont val="Calibri"/>
        <family val="2"/>
        <charset val="238"/>
      </rPr>
      <t>, namenjene merilnemu delu in razvodnemu napajanja polnilnic za el. vozila, dve števčni mesti, dvokrilna vrata (makrolon),  tritočkovno zaklepanje PMO.EV dela Elektro Ljubljana, odpornost omarice proti vsem atmosferskim vplivom, RAL 7035, IP43/IP54, dimenzij (ŠxVxG) (550+550)x(560+1000)x320 mm, betonski podstavek 500 mm, betonski temelj vsaj 500 mm v zemlji, kot npr. Prebilplast prostostoječa merilna omarica na podstavku 04-031 ali enakovredno.
Oprema v merilni omarici:</t>
    </r>
  </si>
  <si>
    <t>NN RAZVOD</t>
  </si>
  <si>
    <t>A.</t>
  </si>
  <si>
    <t>3.1.</t>
  </si>
  <si>
    <t>TK RAZVOD novo</t>
  </si>
  <si>
    <t>3.3</t>
  </si>
  <si>
    <t>TK RAZVOD obstoječe</t>
  </si>
  <si>
    <t>REKAPITULACIJA F0 NN in TK kanalizacija</t>
  </si>
  <si>
    <t>B</t>
  </si>
  <si>
    <t>TELEKOMUNIKACIJE</t>
  </si>
  <si>
    <t>3.3.</t>
  </si>
  <si>
    <t>3/3 Zunanje ureditve za TK – faza 0</t>
  </si>
  <si>
    <t>SKUPAJ TELEKOMUNIKACIJE:</t>
  </si>
  <si>
    <t>Izvedba povezav opreme (pokrovi jaškov) na ozemljitveni sistem. Komplet s spojnim materialom.</t>
  </si>
  <si>
    <t>Dobava in montaža tipski kabelski jašek, betonska cev, notranje dimenzije Ø 1,0 m, z LTŽ pokrovom TK, komplet z izkopom in ureditvijo podlage.</t>
  </si>
  <si>
    <t xml:space="preserve">Strojni in delno ročni izkop jarka širine 0,6 m in globine 1,0 m v zemlji III./IV. kat. z ovirami, ureditev kanala za položitev cevi (tampon), polaganje označitveni trak, zasip z izkopanim materialom v plasteh z utrjevanjem, ureditev terena, odvoz odvečnega materiala na deponijo.
Izvedba TK trasa (za polaganje 3x cev St DN63 in označitvenim trakom. </t>
  </si>
  <si>
    <t>Trasiranje in geodetska zakoličba TK kabelske trase.</t>
  </si>
  <si>
    <t xml:space="preserve"> - cev Stigmaflex TK-K DN63</t>
  </si>
  <si>
    <t>Dobava in polaganje materiala za cevno TK kabelsko kanalizacijo (TK):</t>
  </si>
  <si>
    <t>Izvedba povezav na obstoječe TK omrežje. Komplet s povezovalnim materialom.</t>
  </si>
  <si>
    <t>C.</t>
  </si>
  <si>
    <t>A</t>
  </si>
  <si>
    <t>SKUPAJ A+ B</t>
  </si>
  <si>
    <t>SKUPAJ  A+B Z DDV</t>
  </si>
  <si>
    <t>DDV A 22%</t>
  </si>
  <si>
    <t>DDV B 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</si>
</sst>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4" formatCode="_-* #,##0.00\ &quot;€&quot;_-;\-* #,##0.00\ &quot;€&quot;_-;_-* &quot;-&quot;??\ &quot;€&quot;_-;_-@_-"/>
    <numFmt numFmtId="43" formatCode="_-* #,##0.00\ _€_-;\-* #,##0.00\ _€_-;_-* &quot;-&quot;??\ _€_-;_-@_-"/>
    <numFmt numFmtId="164" formatCode="&quot;SIT&quot;#,##0_);\(&quot;SIT&quot;#,##0\)"/>
    <numFmt numFmtId="165" formatCode="mmmm\ d\,\ yyyy"/>
    <numFmt numFmtId="166" formatCode="#,##0.00\ [$€-424];[Red]\-#,##0.00\ [$€-424]"/>
    <numFmt numFmtId="167" formatCode="0.0"/>
    <numFmt numFmtId="168" formatCode="#,##0.00\ [$€-81D]"/>
    <numFmt numFmtId="169" formatCode="#,##0.00&quot; €&quot;"/>
    <numFmt numFmtId="170" formatCode="#,##0.00\ ;[Red]\-#,##0.00\ "/>
    <numFmt numFmtId="171" formatCode="#,##0.00\ &quot;€&quot;"/>
    <numFmt numFmtId="172" formatCode="_-* #,##0.00\ &quot;SIT&quot;_-;\-* #,##0.00\ &quot;SIT&quot;_-;_-* &quot;-&quot;??\ &quot;SIT&quot;_-;_-@_-"/>
    <numFmt numFmtId="173" formatCode="_-* #,##0.00\ _S_I_T_-;\-* #,##0.00\ _S_I_T_-;_-* &quot;-&quot;??\ _S_I_T_-;_-@_-"/>
    <numFmt numFmtId="174" formatCode="#,##0.00\ _€"/>
    <numFmt numFmtId="175" formatCode="#&quot;.&quot;"/>
    <numFmt numFmtId="176" formatCode="_-* #,##0.00\ _S_I_T_-;\-* #,##0.00\ _S_I_T_-;_-* &quot;&quot;??\ _S_I_T_-;_-@_-"/>
  </numFmts>
  <fonts count="59" x14ac:knownFonts="1">
    <font>
      <sz val="10"/>
      <name val="Arial"/>
      <charset val="238"/>
    </font>
    <font>
      <sz val="11"/>
      <color theme="1"/>
      <name val="Calibri"/>
      <family val="2"/>
      <charset val="238"/>
      <scheme val="minor"/>
    </font>
    <font>
      <sz val="10"/>
      <name val="Arial"/>
      <family val="2"/>
      <charset val="238"/>
    </font>
    <font>
      <sz val="10"/>
      <name val="Arial"/>
      <family val="2"/>
    </font>
    <font>
      <b/>
      <sz val="10"/>
      <name val="Arial"/>
      <family val="2"/>
    </font>
    <font>
      <b/>
      <sz val="10"/>
      <name val="Arial"/>
      <family val="2"/>
      <charset val="238"/>
    </font>
    <font>
      <sz val="10"/>
      <color indexed="10"/>
      <name val="Arial"/>
      <family val="2"/>
      <charset val="238"/>
    </font>
    <font>
      <sz val="10"/>
      <color indexed="8"/>
      <name val="Arial"/>
      <family val="2"/>
      <charset val="238"/>
    </font>
    <font>
      <sz val="8"/>
      <name val="Arial"/>
      <family val="2"/>
      <charset val="238"/>
    </font>
    <font>
      <sz val="10"/>
      <name val="Times New Roman CE"/>
      <family val="1"/>
      <charset val="238"/>
    </font>
    <font>
      <sz val="11"/>
      <name val="Arial Narrow"/>
      <family val="2"/>
      <charset val="238"/>
    </font>
    <font>
      <b/>
      <sz val="11"/>
      <name val="Arial Narrow"/>
      <family val="2"/>
      <charset val="238"/>
    </font>
    <font>
      <sz val="11"/>
      <name val="Times New Roman CE"/>
      <family val="1"/>
      <charset val="238"/>
    </font>
    <font>
      <sz val="11"/>
      <name val="Arial"/>
      <family val="2"/>
      <charset val="238"/>
    </font>
    <font>
      <b/>
      <sz val="11"/>
      <name val="Arial"/>
      <family val="2"/>
      <charset val="238"/>
    </font>
    <font>
      <b/>
      <sz val="12"/>
      <name val="Arial"/>
      <family val="2"/>
      <charset val="238"/>
    </font>
    <font>
      <b/>
      <i/>
      <sz val="14"/>
      <name val="Arial"/>
      <family val="2"/>
      <charset val="238"/>
    </font>
    <font>
      <sz val="14"/>
      <name val="Times New Roman CE"/>
      <family val="1"/>
      <charset val="238"/>
    </font>
    <font>
      <b/>
      <sz val="14"/>
      <name val="Arial"/>
      <family val="2"/>
      <charset val="238"/>
    </font>
    <font>
      <sz val="14"/>
      <name val="Arial"/>
      <family val="2"/>
      <charset val="238"/>
    </font>
    <font>
      <b/>
      <sz val="10"/>
      <name val="Arial Narrow"/>
      <family val="2"/>
      <charset val="238"/>
    </font>
    <font>
      <sz val="11"/>
      <color indexed="8"/>
      <name val="Arial Narrow"/>
      <family val="2"/>
      <charset val="238"/>
    </font>
    <font>
      <sz val="10"/>
      <color indexed="8"/>
      <name val="Arial Narrow"/>
      <family val="2"/>
      <charset val="238"/>
    </font>
    <font>
      <sz val="10"/>
      <name val="Arial Narrow"/>
      <family val="2"/>
      <charset val="238"/>
    </font>
    <font>
      <sz val="12"/>
      <name val="Arial"/>
      <family val="2"/>
      <charset val="238"/>
    </font>
    <font>
      <b/>
      <sz val="8"/>
      <name val="Arial"/>
      <family val="2"/>
      <charset val="238"/>
    </font>
    <font>
      <sz val="12"/>
      <name val="Times New Roman CE"/>
      <family val="1"/>
      <charset val="238"/>
    </font>
    <font>
      <b/>
      <sz val="10"/>
      <name val="Times New Roman CE"/>
      <family val="1"/>
      <charset val="238"/>
    </font>
    <font>
      <b/>
      <sz val="10"/>
      <color indexed="8"/>
      <name val="Arial"/>
      <family val="2"/>
      <charset val="238"/>
    </font>
    <font>
      <b/>
      <i/>
      <sz val="14"/>
      <name val="Times New Roman CE"/>
      <family val="1"/>
      <charset val="238"/>
    </font>
    <font>
      <b/>
      <i/>
      <sz val="11"/>
      <name val="Arial Narrow"/>
      <family val="2"/>
      <charset val="238"/>
    </font>
    <font>
      <sz val="10"/>
      <name val="Arial CE"/>
      <charset val="238"/>
    </font>
    <font>
      <b/>
      <sz val="10"/>
      <name val="Arial CE"/>
      <charset val="238"/>
    </font>
    <font>
      <sz val="10"/>
      <name val="Arial CE"/>
      <family val="2"/>
      <charset val="238"/>
    </font>
    <font>
      <sz val="10"/>
      <color rgb="FFFF0000"/>
      <name val="Arial CE"/>
      <charset val="238"/>
    </font>
    <font>
      <b/>
      <sz val="16"/>
      <name val="Arial CE"/>
      <charset val="238"/>
    </font>
    <font>
      <sz val="16"/>
      <name val="Arial CE"/>
      <charset val="238"/>
    </font>
    <font>
      <b/>
      <sz val="10"/>
      <name val="Arial CE"/>
      <family val="2"/>
      <charset val="238"/>
    </font>
    <font>
      <sz val="10"/>
      <name val="Symbol"/>
      <family val="1"/>
      <charset val="2"/>
    </font>
    <font>
      <sz val="10"/>
      <name val="Calibri"/>
      <family val="2"/>
      <charset val="238"/>
      <scheme val="minor"/>
    </font>
    <font>
      <b/>
      <sz val="10"/>
      <name val="Calibri"/>
      <family val="2"/>
      <charset val="238"/>
      <scheme val="minor"/>
    </font>
    <font>
      <u/>
      <sz val="10"/>
      <name val="Calibri"/>
      <family val="2"/>
      <charset val="238"/>
      <scheme val="minor"/>
    </font>
    <font>
      <b/>
      <sz val="11"/>
      <name val="Calibri"/>
      <family val="2"/>
      <charset val="238"/>
      <scheme val="minor"/>
    </font>
    <font>
      <sz val="10"/>
      <color indexed="8"/>
      <name val="Calibri"/>
      <family val="2"/>
      <charset val="238"/>
      <scheme val="minor"/>
    </font>
    <font>
      <sz val="10"/>
      <color theme="0" tint="-4.9989318521683403E-2"/>
      <name val="Calibri"/>
      <family val="2"/>
      <charset val="238"/>
      <scheme val="minor"/>
    </font>
    <font>
      <sz val="11"/>
      <name val="Calibri"/>
      <family val="2"/>
      <charset val="238"/>
      <scheme val="minor"/>
    </font>
    <font>
      <sz val="10"/>
      <name val="Calibri"/>
      <family val="2"/>
      <charset val="238"/>
    </font>
    <font>
      <b/>
      <sz val="10"/>
      <name val="Calibri"/>
      <family val="2"/>
      <charset val="238"/>
    </font>
    <font>
      <sz val="10"/>
      <color indexed="8"/>
      <name val="Calibri"/>
      <family val="2"/>
      <charset val="238"/>
    </font>
    <font>
      <sz val="10"/>
      <color rgb="FFFF0000"/>
      <name val="Calibri"/>
      <family val="2"/>
      <charset val="238"/>
    </font>
    <font>
      <sz val="10"/>
      <color rgb="FFFF0000"/>
      <name val="Calibri"/>
      <family val="2"/>
      <charset val="238"/>
      <scheme val="minor"/>
    </font>
    <font>
      <b/>
      <sz val="10"/>
      <color rgb="FFFF0000"/>
      <name val="Calibri"/>
      <family val="2"/>
      <charset val="238"/>
    </font>
    <font>
      <vertAlign val="superscript"/>
      <sz val="10"/>
      <name val="Calibri"/>
      <family val="2"/>
      <charset val="238"/>
    </font>
    <font>
      <b/>
      <sz val="10"/>
      <name val="Calibri"/>
      <family val="2"/>
    </font>
    <font>
      <sz val="11"/>
      <name val="Calibri"/>
      <family val="2"/>
      <charset val="238"/>
    </font>
    <font>
      <b/>
      <sz val="11"/>
      <name val="Calibri"/>
      <family val="2"/>
      <charset val="238"/>
    </font>
    <font>
      <sz val="8"/>
      <name val="Calibri"/>
      <family val="2"/>
      <charset val="238"/>
    </font>
    <font>
      <b/>
      <sz val="8"/>
      <name val="Calibri"/>
      <family val="2"/>
      <charset val="238"/>
    </font>
    <font>
      <sz val="10"/>
      <name val="Calibri"/>
      <family val="2"/>
    </font>
  </fonts>
  <fills count="10">
    <fill>
      <patternFill patternType="none"/>
    </fill>
    <fill>
      <patternFill patternType="gray125"/>
    </fill>
    <fill>
      <patternFill patternType="solid">
        <fgColor indexed="11"/>
        <bgColor indexed="49"/>
      </patternFill>
    </fill>
    <fill>
      <patternFill patternType="solid">
        <fgColor theme="6" tint="0.79998168889431442"/>
        <bgColor indexed="64"/>
      </patternFill>
    </fill>
    <fill>
      <patternFill patternType="solid">
        <fgColor theme="0" tint="-0.14999847407452621"/>
        <bgColor indexed="64"/>
      </patternFill>
    </fill>
    <fill>
      <patternFill patternType="solid">
        <fgColor theme="2" tint="-0.249977111117893"/>
        <bgColor indexed="64"/>
      </patternFill>
    </fill>
    <fill>
      <patternFill patternType="solid">
        <fgColor theme="5" tint="0.59999389629810485"/>
        <bgColor indexed="64"/>
      </patternFill>
    </fill>
    <fill>
      <patternFill patternType="solid">
        <fgColor indexed="13"/>
        <bgColor indexed="64"/>
      </patternFill>
    </fill>
    <fill>
      <patternFill patternType="solid">
        <fgColor indexed="52"/>
        <bgColor indexed="64"/>
      </patternFill>
    </fill>
    <fill>
      <patternFill patternType="solid">
        <fgColor indexed="55"/>
        <bgColor indexed="64"/>
      </patternFill>
    </fill>
  </fills>
  <borders count="17">
    <border>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thin">
        <color indexed="64"/>
      </top>
      <bottom/>
      <diagonal/>
    </border>
    <border>
      <left/>
      <right/>
      <top style="thin">
        <color indexed="64"/>
      </top>
      <bottom style="thin">
        <color indexed="64"/>
      </bottom>
      <diagonal/>
    </border>
    <border>
      <left/>
      <right/>
      <top/>
      <bottom style="thin">
        <color indexed="64"/>
      </bottom>
      <diagonal/>
    </border>
    <border>
      <left/>
      <right/>
      <top/>
      <bottom style="medium">
        <color indexed="64"/>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diagonal/>
    </border>
    <border>
      <left/>
      <right/>
      <top/>
      <bottom style="thin">
        <color indexed="8"/>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bottom style="thick">
        <color indexed="64"/>
      </bottom>
      <diagonal/>
    </border>
  </borders>
  <cellStyleXfs count="25">
    <xf numFmtId="0" fontId="0" fillId="0" borderId="0"/>
    <xf numFmtId="37" fontId="2" fillId="0" borderId="0" applyFill="0" applyBorder="0" applyAlignment="0" applyProtection="0"/>
    <xf numFmtId="164" fontId="2" fillId="0" borderId="0" applyFill="0" applyBorder="0" applyAlignment="0" applyProtection="0"/>
    <xf numFmtId="165" fontId="2" fillId="0" borderId="0" applyFill="0" applyBorder="0" applyAlignment="0" applyProtection="0"/>
    <xf numFmtId="2" fontId="2" fillId="0" borderId="0" applyFill="0" applyBorder="0" applyAlignment="0" applyProtection="0"/>
    <xf numFmtId="0" fontId="2" fillId="0" borderId="0"/>
    <xf numFmtId="0" fontId="2" fillId="0" borderId="0"/>
    <xf numFmtId="0" fontId="2" fillId="0" borderId="0"/>
    <xf numFmtId="44"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31" fillId="0" borderId="0"/>
    <xf numFmtId="172" fontId="31" fillId="0" borderId="0" applyFont="0" applyFill="0" applyBorder="0" applyAlignment="0" applyProtection="0"/>
    <xf numFmtId="0" fontId="2" fillId="0" borderId="0"/>
    <xf numFmtId="0" fontId="2" fillId="0" borderId="0"/>
    <xf numFmtId="0" fontId="2" fillId="0" borderId="0"/>
    <xf numFmtId="0" fontId="2" fillId="0" borderId="0"/>
    <xf numFmtId="173" fontId="2" fillId="0" borderId="0" applyFont="0" applyFill="0" applyBorder="0" applyAlignment="0" applyProtection="0"/>
    <xf numFmtId="0" fontId="33" fillId="0" borderId="0"/>
    <xf numFmtId="173" fontId="2" fillId="0" borderId="0" applyFont="0" applyFill="0" applyBorder="0" applyAlignment="0" applyProtection="0"/>
    <xf numFmtId="0" fontId="31" fillId="0" borderId="0"/>
    <xf numFmtId="0" fontId="2" fillId="0" borderId="0"/>
    <xf numFmtId="9" fontId="2" fillId="0" borderId="0" applyFont="0" applyFill="0" applyBorder="0" applyAlignment="0" applyProtection="0"/>
    <xf numFmtId="0" fontId="1" fillId="0" borderId="0"/>
  </cellStyleXfs>
  <cellXfs count="562">
    <xf numFmtId="0" fontId="0" fillId="0" borderId="0" xfId="0"/>
    <xf numFmtId="0" fontId="3" fillId="0" borderId="0" xfId="7" applyFont="1" applyAlignment="1">
      <alignment horizontal="left" vertical="top" wrapText="1"/>
    </xf>
    <xf numFmtId="4" fontId="3" fillId="0" borderId="0" xfId="0" applyNumberFormat="1" applyFont="1" applyAlignment="1">
      <alignment horizontal="left" vertical="top" wrapText="1"/>
    </xf>
    <xf numFmtId="4" fontId="3" fillId="0" borderId="0" xfId="0" applyNumberFormat="1" applyFont="1" applyAlignment="1">
      <alignment horizontal="right" vertical="top" wrapText="1"/>
    </xf>
    <xf numFmtId="4" fontId="4" fillId="0" borderId="0" xfId="0" applyNumberFormat="1" applyFont="1" applyAlignment="1">
      <alignment horizontal="left" vertical="top" wrapText="1"/>
    </xf>
    <xf numFmtId="4" fontId="4" fillId="0" borderId="0" xfId="0" applyNumberFormat="1" applyFont="1" applyAlignment="1">
      <alignment horizontal="left" vertical="top"/>
    </xf>
    <xf numFmtId="4" fontId="4" fillId="0" borderId="0" xfId="0" applyNumberFormat="1" applyFont="1" applyAlignment="1">
      <alignment horizontal="right" vertical="top"/>
    </xf>
    <xf numFmtId="4" fontId="5" fillId="0" borderId="0" xfId="0" applyNumberFormat="1" applyFont="1" applyAlignment="1">
      <alignment horizontal="left" vertical="top"/>
    </xf>
    <xf numFmtId="4" fontId="5" fillId="0" borderId="0" xfId="0" applyNumberFormat="1" applyFont="1" applyAlignment="1">
      <alignment horizontal="right" vertical="top"/>
    </xf>
    <xf numFmtId="4" fontId="8" fillId="0" borderId="0" xfId="0" applyNumberFormat="1" applyFont="1" applyAlignment="1">
      <alignment horizontal="left" vertical="top"/>
    </xf>
    <xf numFmtId="49" fontId="5" fillId="0" borderId="0" xfId="0" applyNumberFormat="1" applyFont="1" applyAlignment="1">
      <alignment horizontal="left" vertical="top"/>
    </xf>
    <xf numFmtId="1" fontId="5" fillId="0" borderId="0" xfId="0" applyNumberFormat="1" applyFont="1" applyAlignment="1">
      <alignment horizontal="left" vertical="top"/>
    </xf>
    <xf numFmtId="0" fontId="9" fillId="0" borderId="0" xfId="10" applyFont="1"/>
    <xf numFmtId="166" fontId="10" fillId="0" borderId="0" xfId="10" applyNumberFormat="1" applyFont="1" applyProtection="1">
      <protection locked="0"/>
    </xf>
    <xf numFmtId="0" fontId="9" fillId="0" borderId="0" xfId="10" applyFont="1" applyAlignment="1" applyProtection="1">
      <alignment horizontal="left"/>
      <protection locked="0"/>
    </xf>
    <xf numFmtId="0" fontId="9" fillId="0" borderId="0" xfId="10" applyFont="1" applyAlignment="1" applyProtection="1">
      <alignment vertical="top" wrapText="1"/>
      <protection locked="0"/>
    </xf>
    <xf numFmtId="0" fontId="9" fillId="0" borderId="0" xfId="10" applyFont="1" applyAlignment="1">
      <alignment vertical="top"/>
    </xf>
    <xf numFmtId="49" fontId="9" fillId="0" borderId="0" xfId="10" applyNumberFormat="1" applyFont="1" applyAlignment="1" applyProtection="1">
      <alignment vertical="top"/>
      <protection locked="0"/>
    </xf>
    <xf numFmtId="0" fontId="2" fillId="0" borderId="0" xfId="10" applyAlignment="1" applyProtection="1">
      <alignment horizontal="left"/>
      <protection locked="0"/>
    </xf>
    <xf numFmtId="0" fontId="5" fillId="0" borderId="0" xfId="10" applyFont="1" applyAlignment="1" applyProtection="1">
      <alignment vertical="top" wrapText="1"/>
      <protection locked="0"/>
    </xf>
    <xf numFmtId="0" fontId="2" fillId="0" borderId="0" xfId="10" applyAlignment="1">
      <alignment vertical="top"/>
    </xf>
    <xf numFmtId="49" fontId="2" fillId="0" borderId="0" xfId="10" applyNumberFormat="1" applyAlignment="1" applyProtection="1">
      <alignment vertical="top"/>
      <protection locked="0"/>
    </xf>
    <xf numFmtId="0" fontId="2" fillId="0" borderId="0" xfId="10" applyAlignment="1" applyProtection="1">
      <alignment horizontal="right" vertical="top" wrapText="1"/>
      <protection locked="0"/>
    </xf>
    <xf numFmtId="166" fontId="11" fillId="0" borderId="4" xfId="10" applyNumberFormat="1" applyFont="1" applyBorder="1" applyProtection="1">
      <protection locked="0"/>
    </xf>
    <xf numFmtId="0" fontId="2" fillId="0" borderId="4" xfId="10" applyBorder="1" applyAlignment="1" applyProtection="1">
      <alignment horizontal="left"/>
      <protection locked="0"/>
    </xf>
    <xf numFmtId="0" fontId="5" fillId="0" borderId="4" xfId="10" applyFont="1" applyBorder="1" applyAlignment="1" applyProtection="1">
      <alignment horizontal="right" vertical="top" wrapText="1"/>
      <protection locked="0"/>
    </xf>
    <xf numFmtId="0" fontId="2" fillId="0" borderId="4" xfId="10" applyBorder="1" applyAlignment="1">
      <alignment vertical="top"/>
    </xf>
    <xf numFmtId="49" fontId="5" fillId="0" borderId="4" xfId="10" applyNumberFormat="1" applyFont="1" applyBorder="1" applyAlignment="1" applyProtection="1">
      <alignment vertical="top"/>
      <protection locked="0"/>
    </xf>
    <xf numFmtId="0" fontId="2" fillId="0" borderId="0" xfId="10" applyAlignment="1" applyProtection="1">
      <alignment vertical="top" wrapText="1"/>
      <protection locked="0"/>
    </xf>
    <xf numFmtId="0" fontId="12" fillId="0" borderId="0" xfId="10" applyFont="1"/>
    <xf numFmtId="166" fontId="11" fillId="0" borderId="0" xfId="10" applyNumberFormat="1" applyFont="1" applyProtection="1">
      <protection locked="0"/>
    </xf>
    <xf numFmtId="0" fontId="13" fillId="0" borderId="0" xfId="10" applyFont="1" applyAlignment="1" applyProtection="1">
      <alignment horizontal="left"/>
      <protection locked="0"/>
    </xf>
    <xf numFmtId="0" fontId="13" fillId="0" borderId="0" xfId="10" applyFont="1" applyAlignment="1" applyProtection="1">
      <alignment vertical="top" wrapText="1"/>
      <protection locked="0"/>
    </xf>
    <xf numFmtId="167" fontId="13" fillId="0" borderId="0" xfId="10" applyNumberFormat="1" applyFont="1" applyAlignment="1">
      <alignment horizontal="left" vertical="top" indent="1"/>
    </xf>
    <xf numFmtId="0" fontId="13" fillId="0" borderId="0" xfId="10" applyFont="1" applyAlignment="1">
      <alignment vertical="top"/>
    </xf>
    <xf numFmtId="49" fontId="14" fillId="0" borderId="0" xfId="10" applyNumberFormat="1" applyFont="1" applyAlignment="1" applyProtection="1">
      <alignment vertical="top"/>
      <protection locked="0"/>
    </xf>
    <xf numFmtId="0" fontId="15" fillId="0" borderId="0" xfId="10" applyFont="1" applyAlignment="1" applyProtection="1">
      <alignment vertical="top" wrapText="1"/>
      <protection locked="0"/>
    </xf>
    <xf numFmtId="49" fontId="16" fillId="0" borderId="0" xfId="10" applyNumberFormat="1" applyFont="1" applyAlignment="1" applyProtection="1">
      <alignment vertical="top"/>
      <protection locked="0"/>
    </xf>
    <xf numFmtId="49" fontId="5" fillId="0" borderId="0" xfId="10" applyNumberFormat="1" applyFont="1" applyAlignment="1" applyProtection="1">
      <alignment vertical="top"/>
      <protection locked="0"/>
    </xf>
    <xf numFmtId="49" fontId="2" fillId="0" borderId="0" xfId="10" applyNumberFormat="1" applyAlignment="1" applyProtection="1">
      <alignment horizontal="left" vertical="top" wrapText="1"/>
      <protection locked="0"/>
    </xf>
    <xf numFmtId="0" fontId="2" fillId="0" borderId="0" xfId="10" applyAlignment="1" applyProtection="1">
      <alignment horizontal="left" vertical="top" wrapText="1"/>
      <protection locked="0"/>
    </xf>
    <xf numFmtId="49" fontId="5" fillId="0" borderId="0" xfId="10" applyNumberFormat="1" applyFont="1" applyAlignment="1" applyProtection="1">
      <alignment vertical="top" wrapText="1"/>
      <protection locked="0"/>
    </xf>
    <xf numFmtId="0" fontId="17" fillId="0" borderId="0" xfId="10" applyFont="1"/>
    <xf numFmtId="0" fontId="19" fillId="0" borderId="0" xfId="10" applyFont="1" applyAlignment="1">
      <alignment vertical="top"/>
    </xf>
    <xf numFmtId="49" fontId="19" fillId="0" borderId="0" xfId="10" applyNumberFormat="1" applyFont="1" applyAlignment="1" applyProtection="1">
      <alignment vertical="top"/>
      <protection locked="0"/>
    </xf>
    <xf numFmtId="0" fontId="9" fillId="0" borderId="0" xfId="10" applyFont="1" applyAlignment="1" applyProtection="1">
      <alignment vertical="top"/>
      <protection locked="0"/>
    </xf>
    <xf numFmtId="40" fontId="10" fillId="0" borderId="0" xfId="10" applyNumberFormat="1" applyFont="1" applyProtection="1">
      <protection locked="0"/>
    </xf>
    <xf numFmtId="40" fontId="11" fillId="0" borderId="0" xfId="10" applyNumberFormat="1" applyFont="1" applyProtection="1">
      <protection locked="0"/>
    </xf>
    <xf numFmtId="0" fontId="5" fillId="0" borderId="0" xfId="10" applyFont="1" applyAlignment="1" applyProtection="1">
      <alignment horizontal="left"/>
      <protection locked="0"/>
    </xf>
    <xf numFmtId="0" fontId="20" fillId="0" borderId="0" xfId="10" applyFont="1" applyAlignment="1" applyProtection="1">
      <alignment vertical="top" wrapText="1"/>
      <protection locked="0"/>
    </xf>
    <xf numFmtId="0" fontId="5" fillId="0" borderId="0" xfId="10" applyFont="1" applyAlignment="1" applyProtection="1">
      <alignment vertical="top"/>
      <protection locked="0"/>
    </xf>
    <xf numFmtId="0" fontId="11" fillId="0" borderId="0" xfId="10" applyFont="1" applyAlignment="1" applyProtection="1">
      <alignment vertical="top" wrapText="1"/>
      <protection locked="0"/>
    </xf>
    <xf numFmtId="168" fontId="10" fillId="0" borderId="8" xfId="10" applyNumberFormat="1" applyFont="1" applyBorder="1" applyProtection="1">
      <protection locked="0"/>
    </xf>
    <xf numFmtId="166" fontId="10" fillId="0" borderId="8" xfId="10" applyNumberFormat="1" applyFont="1" applyBorder="1"/>
    <xf numFmtId="1" fontId="10" fillId="0" borderId="8" xfId="10" applyNumberFormat="1" applyFont="1" applyBorder="1" applyProtection="1">
      <protection locked="0"/>
    </xf>
    <xf numFmtId="0" fontId="2" fillId="0" borderId="8" xfId="10" applyBorder="1" applyAlignment="1" applyProtection="1">
      <alignment horizontal="left"/>
      <protection locked="0"/>
    </xf>
    <xf numFmtId="0" fontId="21" fillId="0" borderId="8" xfId="10" applyFont="1" applyBorder="1" applyAlignment="1">
      <alignment horizontal="left" wrapText="1"/>
    </xf>
    <xf numFmtId="49" fontId="2" fillId="0" borderId="0" xfId="10" applyNumberFormat="1" applyAlignment="1" applyProtection="1">
      <alignment horizontal="right" vertical="top"/>
      <protection locked="0"/>
    </xf>
    <xf numFmtId="0" fontId="2" fillId="0" borderId="0" xfId="10" applyAlignment="1" applyProtection="1">
      <alignment vertical="top"/>
      <protection locked="0"/>
    </xf>
    <xf numFmtId="49" fontId="2" fillId="0" borderId="0" xfId="10" applyNumberFormat="1" applyAlignment="1">
      <alignment horizontal="left"/>
    </xf>
    <xf numFmtId="0" fontId="22" fillId="0" borderId="8" xfId="10" applyFont="1" applyBorder="1" applyAlignment="1" applyProtection="1">
      <alignment vertical="top" wrapText="1"/>
      <protection locked="0"/>
    </xf>
    <xf numFmtId="0" fontId="23" fillId="0" borderId="8" xfId="10" applyFont="1" applyBorder="1" applyAlignment="1">
      <alignment horizontal="left" wrapText="1"/>
    </xf>
    <xf numFmtId="0" fontId="24" fillId="0" borderId="0" xfId="10" applyFont="1" applyAlignment="1" applyProtection="1">
      <alignment vertical="top"/>
      <protection locked="0"/>
    </xf>
    <xf numFmtId="49" fontId="13" fillId="0" borderId="0" xfId="10" applyNumberFormat="1" applyFont="1" applyAlignment="1" applyProtection="1">
      <alignment vertical="top"/>
      <protection locked="0"/>
    </xf>
    <xf numFmtId="168" fontId="11" fillId="0" borderId="0" xfId="10" applyNumberFormat="1" applyFont="1" applyProtection="1">
      <protection locked="0"/>
    </xf>
    <xf numFmtId="168" fontId="10" fillId="0" borderId="0" xfId="10" applyNumberFormat="1" applyFont="1"/>
    <xf numFmtId="1" fontId="11" fillId="0" borderId="0" xfId="10" applyNumberFormat="1" applyFont="1" applyProtection="1">
      <protection locked="0"/>
    </xf>
    <xf numFmtId="0" fontId="15" fillId="0" borderId="0" xfId="10" applyFont="1" applyAlignment="1" applyProtection="1">
      <alignment horizontal="left"/>
      <protection locked="0"/>
    </xf>
    <xf numFmtId="0" fontId="15" fillId="0" borderId="0" xfId="10" applyFont="1" applyAlignment="1" applyProtection="1">
      <alignment vertical="top"/>
      <protection locked="0"/>
    </xf>
    <xf numFmtId="169" fontId="10" fillId="0" borderId="8" xfId="10" applyNumberFormat="1" applyFont="1" applyBorder="1" applyProtection="1">
      <protection locked="0"/>
    </xf>
    <xf numFmtId="169" fontId="10" fillId="0" borderId="8" xfId="10" applyNumberFormat="1" applyFont="1" applyBorder="1"/>
    <xf numFmtId="0" fontId="10" fillId="0" borderId="8" xfId="10" applyFont="1" applyBorder="1" applyProtection="1">
      <protection locked="0"/>
    </xf>
    <xf numFmtId="0" fontId="10" fillId="0" borderId="8" xfId="10" applyFont="1" applyBorder="1" applyAlignment="1" applyProtection="1">
      <alignment horizontal="left"/>
      <protection locked="0"/>
    </xf>
    <xf numFmtId="0" fontId="10" fillId="0" borderId="8" xfId="10" applyFont="1" applyBorder="1" applyAlignment="1">
      <alignment horizontal="left" wrapText="1"/>
    </xf>
    <xf numFmtId="169" fontId="10" fillId="0" borderId="0" xfId="10" applyNumberFormat="1" applyFont="1" applyProtection="1">
      <protection locked="0"/>
    </xf>
    <xf numFmtId="169" fontId="10" fillId="0" borderId="0" xfId="10" applyNumberFormat="1" applyFont="1"/>
    <xf numFmtId="0" fontId="10" fillId="0" borderId="0" xfId="10" applyFont="1" applyProtection="1">
      <protection locked="0"/>
    </xf>
    <xf numFmtId="0" fontId="10" fillId="0" borderId="0" xfId="10" applyFont="1" applyAlignment="1" applyProtection="1">
      <alignment horizontal="left"/>
      <protection locked="0"/>
    </xf>
    <xf numFmtId="0" fontId="11" fillId="0" borderId="9" xfId="10" applyFont="1" applyBorder="1" applyAlignment="1">
      <alignment horizontal="left" wrapText="1"/>
    </xf>
    <xf numFmtId="169" fontId="10" fillId="0" borderId="10" xfId="10" applyNumberFormat="1" applyFont="1" applyBorder="1" applyProtection="1">
      <protection locked="0"/>
    </xf>
    <xf numFmtId="169" fontId="10" fillId="0" borderId="10" xfId="10" applyNumberFormat="1" applyFont="1" applyBorder="1"/>
    <xf numFmtId="0" fontId="10" fillId="0" borderId="10" xfId="10" applyFont="1" applyBorder="1" applyProtection="1">
      <protection locked="0"/>
    </xf>
    <xf numFmtId="0" fontId="10" fillId="0" borderId="10" xfId="10" applyFont="1" applyBorder="1" applyAlignment="1" applyProtection="1">
      <alignment horizontal="left"/>
      <protection locked="0"/>
    </xf>
    <xf numFmtId="0" fontId="10" fillId="0" borderId="10" xfId="10" applyFont="1" applyBorder="1" applyAlignment="1" applyProtection="1">
      <alignment vertical="top" wrapText="1"/>
      <protection locked="0"/>
    </xf>
    <xf numFmtId="168" fontId="10" fillId="0" borderId="10" xfId="10" applyNumberFormat="1" applyFont="1" applyBorder="1"/>
    <xf numFmtId="0" fontId="11" fillId="0" borderId="11" xfId="10" applyFont="1" applyBorder="1" applyAlignment="1">
      <alignment horizontal="left" wrapText="1"/>
    </xf>
    <xf numFmtId="168" fontId="10" fillId="0" borderId="8" xfId="10" applyNumberFormat="1" applyFont="1" applyBorder="1"/>
    <xf numFmtId="2" fontId="10" fillId="0" borderId="8" xfId="10" applyNumberFormat="1" applyFont="1" applyBorder="1" applyProtection="1">
      <protection locked="0"/>
    </xf>
    <xf numFmtId="0" fontId="10" fillId="0" borderId="8" xfId="10" applyFont="1" applyBorder="1" applyAlignment="1" applyProtection="1">
      <alignment vertical="top" wrapText="1"/>
      <protection locked="0"/>
    </xf>
    <xf numFmtId="0" fontId="10" fillId="0" borderId="0" xfId="10" applyFont="1" applyAlignment="1" applyProtection="1">
      <alignment vertical="top" wrapText="1"/>
      <protection locked="0"/>
    </xf>
    <xf numFmtId="166" fontId="11" fillId="2" borderId="8" xfId="10" applyNumberFormat="1" applyFont="1" applyFill="1" applyBorder="1" applyAlignment="1" applyProtection="1">
      <alignment horizontal="center"/>
      <protection locked="0"/>
    </xf>
    <xf numFmtId="40" fontId="11" fillId="2" borderId="8" xfId="10" applyNumberFormat="1" applyFont="1" applyFill="1" applyBorder="1" applyAlignment="1" applyProtection="1">
      <alignment horizontal="center"/>
      <protection locked="0"/>
    </xf>
    <xf numFmtId="0" fontId="25" fillId="2" borderId="8" xfId="10" applyFont="1" applyFill="1" applyBorder="1" applyAlignment="1" applyProtection="1">
      <alignment horizontal="left"/>
      <protection locked="0"/>
    </xf>
    <xf numFmtId="0" fontId="11" fillId="2" borderId="8" xfId="10" applyFont="1" applyFill="1" applyBorder="1" applyAlignment="1" applyProtection="1">
      <alignment horizontal="center" vertical="top" wrapText="1"/>
      <protection locked="0"/>
    </xf>
    <xf numFmtId="0" fontId="25" fillId="0" borderId="0" xfId="10" applyFont="1" applyAlignment="1" applyProtection="1">
      <alignment horizontal="center" vertical="top"/>
      <protection locked="0"/>
    </xf>
    <xf numFmtId="49" fontId="25" fillId="0" borderId="0" xfId="10" applyNumberFormat="1" applyFont="1" applyAlignment="1" applyProtection="1">
      <alignment horizontal="left" vertical="top"/>
      <protection locked="0"/>
    </xf>
    <xf numFmtId="49" fontId="15" fillId="0" borderId="0" xfId="10" applyNumberFormat="1" applyFont="1" applyAlignment="1" applyProtection="1">
      <alignment vertical="top"/>
      <protection locked="0"/>
    </xf>
    <xf numFmtId="0" fontId="26" fillId="0" borderId="0" xfId="10" applyFont="1"/>
    <xf numFmtId="0" fontId="27" fillId="0" borderId="0" xfId="10" applyFont="1"/>
    <xf numFmtId="166" fontId="10" fillId="0" borderId="8" xfId="10" applyNumberFormat="1" applyFont="1" applyBorder="1" applyProtection="1">
      <protection locked="0"/>
    </xf>
    <xf numFmtId="40" fontId="10" fillId="0" borderId="8" xfId="10" applyNumberFormat="1" applyFont="1" applyBorder="1" applyProtection="1">
      <protection locked="0"/>
    </xf>
    <xf numFmtId="49" fontId="2" fillId="0" borderId="8" xfId="10" applyNumberFormat="1" applyBorder="1" applyAlignment="1" applyProtection="1">
      <alignment horizontal="right" vertical="top"/>
      <protection locked="0"/>
    </xf>
    <xf numFmtId="0" fontId="7" fillId="0" borderId="0" xfId="10" applyFont="1" applyAlignment="1" applyProtection="1">
      <alignment horizontal="left" vertical="top" wrapText="1"/>
      <protection locked="0"/>
    </xf>
    <xf numFmtId="49" fontId="10" fillId="0" borderId="8" xfId="10" applyNumberFormat="1" applyFont="1" applyBorder="1" applyAlignment="1" applyProtection="1">
      <alignment horizontal="right" vertical="top"/>
      <protection locked="0"/>
    </xf>
    <xf numFmtId="0" fontId="10" fillId="0" borderId="0" xfId="10" applyFont="1"/>
    <xf numFmtId="166" fontId="10" fillId="0" borderId="0" xfId="10" applyNumberFormat="1" applyFont="1"/>
    <xf numFmtId="0" fontId="2" fillId="0" borderId="0" xfId="10"/>
    <xf numFmtId="166" fontId="2" fillId="0" borderId="8" xfId="10" applyNumberFormat="1" applyBorder="1" applyProtection="1">
      <protection locked="0"/>
    </xf>
    <xf numFmtId="166" fontId="2" fillId="0" borderId="8" xfId="10" applyNumberFormat="1" applyBorder="1"/>
    <xf numFmtId="40" fontId="2" fillId="0" borderId="8" xfId="10" applyNumberFormat="1" applyBorder="1" applyProtection="1">
      <protection locked="0"/>
    </xf>
    <xf numFmtId="0" fontId="10" fillId="0" borderId="8" xfId="11" applyFont="1" applyBorder="1" applyAlignment="1" applyProtection="1">
      <alignment vertical="top" wrapText="1"/>
      <protection locked="0"/>
    </xf>
    <xf numFmtId="0" fontId="7" fillId="0" borderId="8" xfId="10" applyFont="1" applyBorder="1" applyAlignment="1">
      <alignment horizontal="left" vertical="top" wrapText="1"/>
    </xf>
    <xf numFmtId="49" fontId="2" fillId="0" borderId="0" xfId="10" applyNumberFormat="1" applyAlignment="1" applyProtection="1">
      <alignment horizontal="left" vertical="top"/>
      <protection locked="0"/>
    </xf>
    <xf numFmtId="170" fontId="9" fillId="0" borderId="0" xfId="10" applyNumberFormat="1" applyFont="1"/>
    <xf numFmtId="0" fontId="7" fillId="0" borderId="8" xfId="10" applyFont="1" applyBorder="1" applyAlignment="1" applyProtection="1">
      <alignment vertical="top" wrapText="1"/>
      <protection locked="0"/>
    </xf>
    <xf numFmtId="0" fontId="21" fillId="0" borderId="8" xfId="10" applyFont="1" applyBorder="1" applyAlignment="1" applyProtection="1">
      <alignment vertical="top" wrapText="1"/>
      <protection locked="0"/>
    </xf>
    <xf numFmtId="170" fontId="27" fillId="0" borderId="0" xfId="10" applyNumberFormat="1" applyFont="1"/>
    <xf numFmtId="166" fontId="11" fillId="0" borderId="0" xfId="10" applyNumberFormat="1" applyFont="1" applyAlignment="1" applyProtection="1">
      <alignment horizontal="center"/>
      <protection locked="0"/>
    </xf>
    <xf numFmtId="40" fontId="11" fillId="0" borderId="0" xfId="10" applyNumberFormat="1" applyFont="1" applyAlignment="1" applyProtection="1">
      <alignment horizontal="center"/>
      <protection locked="0"/>
    </xf>
    <xf numFmtId="0" fontId="15" fillId="0" borderId="0" xfId="10" applyFont="1" applyAlignment="1" applyProtection="1">
      <alignment horizontal="center" vertical="top" wrapText="1"/>
      <protection locked="0"/>
    </xf>
    <xf numFmtId="0" fontId="15" fillId="0" borderId="0" xfId="10" applyFont="1" applyAlignment="1" applyProtection="1">
      <alignment horizontal="center" vertical="top"/>
      <protection locked="0"/>
    </xf>
    <xf numFmtId="49" fontId="15" fillId="0" borderId="0" xfId="10" applyNumberFormat="1" applyFont="1" applyAlignment="1" applyProtection="1">
      <alignment horizontal="left" vertical="top"/>
      <protection locked="0"/>
    </xf>
    <xf numFmtId="0" fontId="25" fillId="0" borderId="0" xfId="10" applyFont="1" applyAlignment="1" applyProtection="1">
      <alignment horizontal="left"/>
      <protection locked="0"/>
    </xf>
    <xf numFmtId="0" fontId="25" fillId="0" borderId="0" xfId="10" applyFont="1" applyAlignment="1" applyProtection="1">
      <alignment horizontal="center" vertical="top" wrapText="1"/>
      <protection locked="0"/>
    </xf>
    <xf numFmtId="166" fontId="11" fillId="0" borderId="0" xfId="10" applyNumberFormat="1" applyFont="1" applyAlignment="1">
      <alignment horizontal="right"/>
    </xf>
    <xf numFmtId="0" fontId="5" fillId="0" borderId="0" xfId="10" applyFont="1" applyAlignment="1">
      <alignment vertical="top"/>
    </xf>
    <xf numFmtId="166" fontId="10" fillId="0" borderId="12" xfId="10" applyNumberFormat="1" applyFont="1" applyBorder="1"/>
    <xf numFmtId="166" fontId="10" fillId="0" borderId="12" xfId="10" applyNumberFormat="1" applyFont="1" applyBorder="1" applyProtection="1">
      <protection locked="0"/>
    </xf>
    <xf numFmtId="40" fontId="10" fillId="0" borderId="12" xfId="10" applyNumberFormat="1" applyFont="1" applyBorder="1" applyProtection="1">
      <protection locked="0"/>
    </xf>
    <xf numFmtId="0" fontId="2" fillId="0" borderId="12" xfId="10" applyBorder="1" applyAlignment="1" applyProtection="1">
      <alignment horizontal="left"/>
      <protection locked="0"/>
    </xf>
    <xf numFmtId="0" fontId="2" fillId="0" borderId="12" xfId="10" applyBorder="1" applyAlignment="1" applyProtection="1">
      <alignment vertical="top" wrapText="1"/>
      <protection locked="0"/>
    </xf>
    <xf numFmtId="0" fontId="2" fillId="0" borderId="12" xfId="10" applyBorder="1" applyAlignment="1">
      <alignment vertical="top"/>
    </xf>
    <xf numFmtId="49" fontId="2" fillId="0" borderId="12" xfId="10" applyNumberFormat="1" applyBorder="1" applyAlignment="1" applyProtection="1">
      <alignment vertical="top"/>
      <protection locked="0"/>
    </xf>
    <xf numFmtId="0" fontId="29" fillId="0" borderId="0" xfId="10" applyFont="1"/>
    <xf numFmtId="166" fontId="30" fillId="0" borderId="0" xfId="10" applyNumberFormat="1" applyFont="1" applyProtection="1">
      <protection locked="0"/>
    </xf>
    <xf numFmtId="40" fontId="30" fillId="0" borderId="0" xfId="10" applyNumberFormat="1" applyFont="1" applyProtection="1">
      <protection locked="0"/>
    </xf>
    <xf numFmtId="0" fontId="16" fillId="0" borderId="0" xfId="10" applyFont="1" applyAlignment="1" applyProtection="1">
      <alignment horizontal="left"/>
      <protection locked="0"/>
    </xf>
    <xf numFmtId="0" fontId="16" fillId="0" borderId="0" xfId="10" applyFont="1" applyAlignment="1" applyProtection="1">
      <alignment vertical="top" wrapText="1"/>
      <protection locked="0"/>
    </xf>
    <xf numFmtId="0" fontId="16" fillId="0" borderId="0" xfId="10" applyFont="1" applyAlignment="1">
      <alignment vertical="top"/>
    </xf>
    <xf numFmtId="0" fontId="31" fillId="0" borderId="0" xfId="12"/>
    <xf numFmtId="171" fontId="31" fillId="0" borderId="0" xfId="12" applyNumberFormat="1"/>
    <xf numFmtId="49" fontId="31" fillId="0" borderId="0" xfId="12" applyNumberFormat="1" applyAlignment="1">
      <alignment horizontal="center"/>
    </xf>
    <xf numFmtId="171" fontId="32" fillId="0" borderId="0" xfId="13" applyNumberFormat="1" applyFont="1" applyFill="1" applyBorder="1"/>
    <xf numFmtId="2" fontId="31" fillId="0" borderId="0" xfId="12" applyNumberFormat="1"/>
    <xf numFmtId="4" fontId="31" fillId="0" borderId="0" xfId="12" applyNumberFormat="1"/>
    <xf numFmtId="0" fontId="32" fillId="0" borderId="0" xfId="12" applyFont="1"/>
    <xf numFmtId="171" fontId="32" fillId="0" borderId="0" xfId="13" applyNumberFormat="1" applyFont="1" applyFill="1" applyBorder="1" applyProtection="1"/>
    <xf numFmtId="4" fontId="32" fillId="0" borderId="0" xfId="12" applyNumberFormat="1" applyFont="1"/>
    <xf numFmtId="171" fontId="32" fillId="0" borderId="13" xfId="13" applyNumberFormat="1" applyFont="1" applyFill="1" applyBorder="1" applyProtection="1"/>
    <xf numFmtId="0" fontId="31" fillId="0" borderId="5" xfId="12" applyBorder="1"/>
    <xf numFmtId="2" fontId="31" fillId="0" borderId="5" xfId="12" applyNumberFormat="1" applyBorder="1"/>
    <xf numFmtId="4" fontId="31" fillId="0" borderId="5" xfId="12" applyNumberFormat="1" applyBorder="1"/>
    <xf numFmtId="0" fontId="32" fillId="0" borderId="14" xfId="12" applyFont="1" applyBorder="1"/>
    <xf numFmtId="171" fontId="0" fillId="0" borderId="0" xfId="13" applyNumberFormat="1" applyFont="1" applyFill="1" applyBorder="1" applyProtection="1"/>
    <xf numFmtId="171" fontId="0" fillId="0" borderId="10" xfId="13" applyNumberFormat="1" applyFont="1" applyFill="1" applyBorder="1"/>
    <xf numFmtId="0" fontId="31" fillId="0" borderId="6" xfId="12" applyBorder="1"/>
    <xf numFmtId="2" fontId="31" fillId="0" borderId="6" xfId="12" applyNumberFormat="1" applyBorder="1"/>
    <xf numFmtId="4" fontId="31" fillId="0" borderId="6" xfId="12" applyNumberFormat="1" applyBorder="1"/>
    <xf numFmtId="171" fontId="0" fillId="0" borderId="0" xfId="13" applyNumberFormat="1" applyFont="1" applyFill="1"/>
    <xf numFmtId="171" fontId="0" fillId="0" borderId="10" xfId="13" applyNumberFormat="1" applyFont="1" applyFill="1" applyBorder="1" applyProtection="1"/>
    <xf numFmtId="4" fontId="31" fillId="3" borderId="10" xfId="12" applyNumberFormat="1" applyFill="1" applyBorder="1"/>
    <xf numFmtId="2" fontId="31" fillId="0" borderId="10" xfId="12" applyNumberFormat="1" applyBorder="1"/>
    <xf numFmtId="4" fontId="31" fillId="0" borderId="10" xfId="12" applyNumberFormat="1" applyBorder="1"/>
    <xf numFmtId="171" fontId="32" fillId="4" borderId="10" xfId="13" applyNumberFormat="1" applyFont="1" applyFill="1" applyBorder="1" applyAlignment="1">
      <alignment horizontal="right"/>
    </xf>
    <xf numFmtId="4" fontId="32" fillId="4" borderId="10" xfId="12" applyNumberFormat="1" applyFont="1" applyFill="1" applyBorder="1" applyAlignment="1">
      <alignment horizontal="right"/>
    </xf>
    <xf numFmtId="2" fontId="32" fillId="4" borderId="10" xfId="12" applyNumberFormat="1" applyFont="1" applyFill="1" applyBorder="1" applyAlignment="1">
      <alignment horizontal="right"/>
    </xf>
    <xf numFmtId="0" fontId="32" fillId="4" borderId="10" xfId="12" applyFont="1" applyFill="1" applyBorder="1"/>
    <xf numFmtId="49" fontId="32" fillId="0" borderId="0" xfId="12" applyNumberFormat="1" applyFont="1" applyAlignment="1">
      <alignment horizontal="center"/>
    </xf>
    <xf numFmtId="171" fontId="0" fillId="0" borderId="0" xfId="13" applyNumberFormat="1" applyFont="1" applyFill="1" applyBorder="1"/>
    <xf numFmtId="171" fontId="0" fillId="0" borderId="0" xfId="13" applyNumberFormat="1" applyFont="1" applyFill="1" applyProtection="1"/>
    <xf numFmtId="2" fontId="31" fillId="3" borderId="10" xfId="12" applyNumberFormat="1" applyFill="1" applyBorder="1"/>
    <xf numFmtId="171" fontId="32" fillId="0" borderId="0" xfId="13" applyNumberFormat="1" applyFont="1" applyFill="1" applyProtection="1"/>
    <xf numFmtId="171" fontId="33" fillId="0" borderId="10" xfId="13" applyNumberFormat="1" applyFont="1" applyFill="1" applyBorder="1" applyProtection="1"/>
    <xf numFmtId="4" fontId="33" fillId="3" borderId="10" xfId="12" applyNumberFormat="1" applyFont="1" applyFill="1" applyBorder="1"/>
    <xf numFmtId="4" fontId="33" fillId="0" borderId="10" xfId="12" applyNumberFormat="1" applyFont="1" applyBorder="1"/>
    <xf numFmtId="4" fontId="33" fillId="0" borderId="0" xfId="12" applyNumberFormat="1" applyFont="1" applyAlignment="1">
      <alignment horizontal="left" vertical="top"/>
    </xf>
    <xf numFmtId="49" fontId="33" fillId="0" borderId="0" xfId="12" applyNumberFormat="1" applyFont="1" applyAlignment="1">
      <alignment horizontal="center"/>
    </xf>
    <xf numFmtId="171" fontId="33" fillId="0" borderId="0" xfId="12" applyNumberFormat="1" applyFont="1"/>
    <xf numFmtId="4" fontId="33" fillId="0" borderId="0" xfId="12" applyNumberFormat="1" applyFont="1"/>
    <xf numFmtId="4" fontId="31" fillId="0" borderId="0" xfId="12" applyNumberFormat="1" applyAlignment="1">
      <alignment horizontal="right"/>
    </xf>
    <xf numFmtId="0" fontId="33" fillId="0" borderId="0" xfId="12" applyFont="1"/>
    <xf numFmtId="49" fontId="33" fillId="0" borderId="0" xfId="12" applyNumberFormat="1" applyFont="1" applyAlignment="1">
      <alignment horizontal="center" vertical="top"/>
    </xf>
    <xf numFmtId="171" fontId="33" fillId="0" borderId="0" xfId="13" applyNumberFormat="1" applyFont="1" applyFill="1" applyBorder="1" applyProtection="1"/>
    <xf numFmtId="4" fontId="31" fillId="0" borderId="0" xfId="12" applyNumberFormat="1" applyAlignment="1">
      <alignment horizontal="left" vertical="top"/>
    </xf>
    <xf numFmtId="2" fontId="34" fillId="0" borderId="0" xfId="12" applyNumberFormat="1" applyFont="1"/>
    <xf numFmtId="171" fontId="32" fillId="0" borderId="0" xfId="13" applyNumberFormat="1" applyFont="1" applyFill="1"/>
    <xf numFmtId="171" fontId="32" fillId="0" borderId="13" xfId="13" applyNumberFormat="1" applyFont="1" applyFill="1" applyBorder="1"/>
    <xf numFmtId="0" fontId="33" fillId="0" borderId="0" xfId="12" applyFont="1" applyAlignment="1">
      <alignment horizontal="left"/>
    </xf>
    <xf numFmtId="0" fontId="2" fillId="0" borderId="0" xfId="12" applyFont="1" applyAlignment="1">
      <alignment horizontal="left" vertical="top"/>
    </xf>
    <xf numFmtId="4" fontId="31" fillId="0" borderId="10" xfId="12" applyNumberFormat="1" applyBorder="1" applyAlignment="1">
      <alignment horizontal="right"/>
    </xf>
    <xf numFmtId="4" fontId="31" fillId="0" borderId="10" xfId="12" applyNumberFormat="1" applyBorder="1" applyAlignment="1">
      <alignment horizontal="left"/>
    </xf>
    <xf numFmtId="0" fontId="31" fillId="0" borderId="0" xfId="12" applyAlignment="1">
      <alignment vertical="top"/>
    </xf>
    <xf numFmtId="49" fontId="31" fillId="0" borderId="0" xfId="12" applyNumberFormat="1" applyAlignment="1">
      <alignment horizontal="center" vertical="top"/>
    </xf>
    <xf numFmtId="4" fontId="31" fillId="0" borderId="0" xfId="12" applyNumberFormat="1" applyAlignment="1">
      <alignment horizontal="left"/>
    </xf>
    <xf numFmtId="4" fontId="31" fillId="3" borderId="15" xfId="12" applyNumberFormat="1" applyFill="1" applyBorder="1"/>
    <xf numFmtId="4" fontId="31" fillId="0" borderId="15" xfId="12" applyNumberFormat="1" applyBorder="1" applyAlignment="1">
      <alignment horizontal="right"/>
    </xf>
    <xf numFmtId="4" fontId="31" fillId="0" borderId="15" xfId="12" applyNumberFormat="1" applyBorder="1" applyAlignment="1">
      <alignment horizontal="left"/>
    </xf>
    <xf numFmtId="0" fontId="33" fillId="0" borderId="0" xfId="12" applyFont="1" applyAlignment="1">
      <alignment vertical="top"/>
    </xf>
    <xf numFmtId="171" fontId="31" fillId="0" borderId="6" xfId="12" applyNumberFormat="1" applyBorder="1"/>
    <xf numFmtId="4" fontId="31" fillId="0" borderId="6" xfId="12" applyNumberFormat="1" applyBorder="1" applyAlignment="1">
      <alignment horizontal="right"/>
    </xf>
    <xf numFmtId="4" fontId="31" fillId="0" borderId="6" xfId="12" applyNumberFormat="1" applyBorder="1" applyAlignment="1">
      <alignment horizontal="left"/>
    </xf>
    <xf numFmtId="171" fontId="0" fillId="0" borderId="13" xfId="13" applyNumberFormat="1" applyFont="1" applyFill="1" applyBorder="1"/>
    <xf numFmtId="0" fontId="31" fillId="0" borderId="14" xfId="12" applyBorder="1"/>
    <xf numFmtId="0" fontId="35" fillId="0" borderId="0" xfId="12" applyFont="1"/>
    <xf numFmtId="0" fontId="36" fillId="0" borderId="0" xfId="12" applyFont="1"/>
    <xf numFmtId="171" fontId="36" fillId="0" borderId="0" xfId="13" applyNumberFormat="1" applyFont="1" applyFill="1"/>
    <xf numFmtId="4" fontId="36" fillId="0" borderId="0" xfId="12" applyNumberFormat="1" applyFont="1"/>
    <xf numFmtId="2" fontId="36" fillId="0" borderId="0" xfId="12" applyNumberFormat="1" applyFont="1"/>
    <xf numFmtId="49" fontId="35" fillId="0" borderId="0" xfId="12" applyNumberFormat="1" applyFont="1" applyAlignment="1">
      <alignment horizontal="center"/>
    </xf>
    <xf numFmtId="171" fontId="2" fillId="0" borderId="0" xfId="12" applyNumberFormat="1" applyFont="1"/>
    <xf numFmtId="4" fontId="3" fillId="0" borderId="0" xfId="12" applyNumberFormat="1" applyFont="1"/>
    <xf numFmtId="0" fontId="2" fillId="0" borderId="0" xfId="12" applyFont="1"/>
    <xf numFmtId="0" fontId="37" fillId="0" borderId="0" xfId="12" applyFont="1"/>
    <xf numFmtId="49" fontId="5" fillId="0" borderId="0" xfId="12" applyNumberFormat="1" applyFont="1" applyAlignment="1">
      <alignment horizontal="center" vertical="top"/>
    </xf>
    <xf numFmtId="4" fontId="2" fillId="3" borderId="10" xfId="12" applyNumberFormat="1" applyFont="1" applyFill="1" applyBorder="1"/>
    <xf numFmtId="4" fontId="3" fillId="0" borderId="10" xfId="12" applyNumberFormat="1" applyFont="1" applyBorder="1"/>
    <xf numFmtId="0" fontId="3" fillId="0" borderId="0" xfId="12" applyFont="1"/>
    <xf numFmtId="49" fontId="3" fillId="0" borderId="0" xfId="12" applyNumberFormat="1" applyFont="1" applyAlignment="1">
      <alignment horizontal="center"/>
    </xf>
    <xf numFmtId="4" fontId="2" fillId="0" borderId="0" xfId="12" applyNumberFormat="1" applyFont="1"/>
    <xf numFmtId="4" fontId="3" fillId="0" borderId="0" xfId="12" applyNumberFormat="1" applyFont="1" applyAlignment="1">
      <alignment horizontal="left"/>
    </xf>
    <xf numFmtId="4" fontId="2" fillId="3" borderId="0" xfId="12" applyNumberFormat="1" applyFont="1" applyFill="1"/>
    <xf numFmtId="49" fontId="2" fillId="0" borderId="0" xfId="12" applyNumberFormat="1" applyFont="1" applyAlignment="1">
      <alignment horizontal="center"/>
    </xf>
    <xf numFmtId="0" fontId="33" fillId="0" borderId="10" xfId="12" applyFont="1" applyBorder="1"/>
    <xf numFmtId="4" fontId="38" fillId="0" borderId="0" xfId="12" applyNumberFormat="1" applyFont="1" applyAlignment="1">
      <alignment horizontal="left"/>
    </xf>
    <xf numFmtId="4" fontId="33" fillId="0" borderId="0" xfId="12" applyNumberFormat="1" applyFont="1" applyAlignment="1">
      <alignment horizontal="left"/>
    </xf>
    <xf numFmtId="4" fontId="2" fillId="0" borderId="10" xfId="12" applyNumberFormat="1" applyFont="1" applyBorder="1" applyAlignment="1">
      <alignment horizontal="left"/>
    </xf>
    <xf numFmtId="4" fontId="2" fillId="0" borderId="0" xfId="12" applyNumberFormat="1" applyFont="1" applyAlignment="1">
      <alignment horizontal="left"/>
    </xf>
    <xf numFmtId="4" fontId="33" fillId="0" borderId="0" xfId="12" applyNumberFormat="1" applyFont="1" applyAlignment="1">
      <alignment vertical="top"/>
    </xf>
    <xf numFmtId="4" fontId="2" fillId="0" borderId="0" xfId="12" applyNumberFormat="1" applyFont="1" applyAlignment="1">
      <alignment horizontal="right"/>
    </xf>
    <xf numFmtId="171" fontId="2" fillId="0" borderId="0" xfId="12" applyNumberFormat="1" applyFont="1" applyAlignment="1">
      <alignment horizontal="center"/>
    </xf>
    <xf numFmtId="4" fontId="2" fillId="0" borderId="0" xfId="12" applyNumberFormat="1" applyFont="1" applyAlignment="1">
      <alignment horizontal="center"/>
    </xf>
    <xf numFmtId="171" fontId="5" fillId="0" borderId="0" xfId="12" applyNumberFormat="1" applyFont="1" applyAlignment="1">
      <alignment horizontal="center"/>
    </xf>
    <xf numFmtId="4" fontId="4" fillId="0" borderId="0" xfId="12" applyNumberFormat="1" applyFont="1"/>
    <xf numFmtId="4" fontId="3" fillId="0" borderId="14" xfId="12" applyNumberFormat="1" applyFont="1" applyBorder="1"/>
    <xf numFmtId="4" fontId="2" fillId="0" borderId="10" xfId="12" applyNumberFormat="1" applyFont="1" applyBorder="1"/>
    <xf numFmtId="171" fontId="2" fillId="0" borderId="13" xfId="12" applyNumberFormat="1" applyFont="1" applyBorder="1"/>
    <xf numFmtId="49" fontId="2" fillId="0" borderId="0" xfId="12" applyNumberFormat="1" applyFont="1" applyAlignment="1">
      <alignment horizontal="center" vertical="top"/>
    </xf>
    <xf numFmtId="2" fontId="31" fillId="3" borderId="0" xfId="12" applyNumberFormat="1" applyFill="1"/>
    <xf numFmtId="171" fontId="0" fillId="0" borderId="7" xfId="13" applyNumberFormat="1" applyFont="1" applyFill="1" applyBorder="1"/>
    <xf numFmtId="4" fontId="31" fillId="0" borderId="7" xfId="12" applyNumberFormat="1" applyBorder="1"/>
    <xf numFmtId="2" fontId="31" fillId="0" borderId="7" xfId="12" applyNumberFormat="1" applyBorder="1"/>
    <xf numFmtId="0" fontId="31" fillId="0" borderId="7" xfId="12" applyBorder="1"/>
    <xf numFmtId="49" fontId="31" fillId="0" borderId="7" xfId="12" applyNumberFormat="1" applyBorder="1" applyAlignment="1">
      <alignment horizontal="center"/>
    </xf>
    <xf numFmtId="4" fontId="31" fillId="0" borderId="14" xfId="12" applyNumberFormat="1" applyBorder="1"/>
    <xf numFmtId="0" fontId="39" fillId="0" borderId="0" xfId="14" applyFont="1" applyAlignment="1" applyProtection="1">
      <alignment wrapText="1"/>
      <protection locked="0"/>
    </xf>
    <xf numFmtId="0" fontId="39" fillId="0" borderId="0" xfId="14" applyFont="1" applyAlignment="1" applyProtection="1">
      <alignment vertical="top" wrapText="1"/>
      <protection locked="0"/>
    </xf>
    <xf numFmtId="49" fontId="40" fillId="0" borderId="0" xfId="14" applyNumberFormat="1" applyFont="1" applyAlignment="1" applyProtection="1">
      <alignment horizontal="right" vertical="top" wrapText="1"/>
      <protection locked="0"/>
    </xf>
    <xf numFmtId="0" fontId="41" fillId="0" borderId="0" xfId="14" applyFont="1" applyAlignment="1" applyProtection="1">
      <alignment vertical="top" wrapText="1"/>
      <protection locked="0"/>
    </xf>
    <xf numFmtId="0" fontId="39" fillId="0" borderId="0" xfId="15" applyFont="1" applyAlignment="1" applyProtection="1">
      <alignment wrapText="1"/>
      <protection locked="0"/>
    </xf>
    <xf numFmtId="0" fontId="39" fillId="0" borderId="0" xfId="15" applyFont="1" applyAlignment="1" applyProtection="1">
      <alignment horizontal="left" vertical="top" wrapText="1"/>
      <protection locked="0"/>
    </xf>
    <xf numFmtId="0" fontId="40" fillId="0" borderId="0" xfId="14" applyFont="1" applyAlignment="1" applyProtection="1">
      <alignment vertical="top" wrapText="1"/>
      <protection locked="0"/>
    </xf>
    <xf numFmtId="0" fontId="42" fillId="5" borderId="0" xfId="14" applyFont="1" applyFill="1" applyAlignment="1" applyProtection="1">
      <alignment vertical="top" wrapText="1"/>
      <protection locked="0"/>
    </xf>
    <xf numFmtId="49" fontId="40" fillId="5" borderId="0" xfId="14" applyNumberFormat="1" applyFont="1" applyFill="1" applyAlignment="1" applyProtection="1">
      <alignment horizontal="right" vertical="top" wrapText="1"/>
      <protection locked="0"/>
    </xf>
    <xf numFmtId="0" fontId="39" fillId="0" borderId="0" xfId="16" applyFont="1" applyAlignment="1" applyProtection="1">
      <alignment vertical="top" wrapText="1"/>
      <protection locked="0"/>
    </xf>
    <xf numFmtId="0" fontId="39" fillId="0" borderId="0" xfId="10" applyFont="1" applyAlignment="1" applyProtection="1">
      <alignment horizontal="left" wrapText="1"/>
      <protection locked="0"/>
    </xf>
    <xf numFmtId="44" fontId="39" fillId="0" borderId="0" xfId="10" applyNumberFormat="1" applyFont="1" applyAlignment="1" applyProtection="1">
      <alignment horizontal="right" wrapText="1"/>
      <protection locked="0"/>
    </xf>
    <xf numFmtId="0" fontId="39" fillId="0" borderId="0" xfId="10" applyFont="1" applyAlignment="1" applyProtection="1">
      <alignment horizontal="right" vertical="top" wrapText="1"/>
      <protection locked="0"/>
    </xf>
    <xf numFmtId="173" fontId="39" fillId="0" borderId="0" xfId="10" applyNumberFormat="1" applyFont="1" applyAlignment="1" applyProtection="1">
      <alignment horizontal="left" wrapText="1"/>
      <protection locked="0"/>
    </xf>
    <xf numFmtId="173" fontId="39" fillId="0" borderId="0" xfId="17" applyNumberFormat="1" applyFont="1" applyAlignment="1" applyProtection="1">
      <alignment horizontal="left" wrapText="1"/>
      <protection locked="0"/>
    </xf>
    <xf numFmtId="44" fontId="39" fillId="0" borderId="0" xfId="18" applyNumberFormat="1" applyFont="1" applyAlignment="1" applyProtection="1">
      <alignment horizontal="right" wrapText="1"/>
      <protection locked="0"/>
    </xf>
    <xf numFmtId="0" fontId="39" fillId="0" borderId="0" xfId="10" applyFont="1" applyAlignment="1" applyProtection="1">
      <alignment horizontal="left"/>
      <protection locked="0"/>
    </xf>
    <xf numFmtId="44" fontId="39" fillId="0" borderId="0" xfId="10" applyNumberFormat="1" applyFont="1" applyAlignment="1" applyProtection="1">
      <alignment horizontal="right"/>
      <protection locked="0"/>
    </xf>
    <xf numFmtId="171" fontId="39" fillId="0" borderId="0" xfId="17" applyNumberFormat="1" applyFont="1" applyAlignment="1" applyProtection="1">
      <alignment horizontal="left" wrapText="1"/>
      <protection locked="0"/>
    </xf>
    <xf numFmtId="0" fontId="39" fillId="0" borderId="0" xfId="19" applyFont="1" applyAlignment="1" applyProtection="1">
      <alignment horizontal="left"/>
      <protection locked="0"/>
    </xf>
    <xf numFmtId="0" fontId="39" fillId="0" borderId="0" xfId="19" applyFont="1" applyAlignment="1" applyProtection="1">
      <alignment horizontal="right" vertical="top"/>
      <protection locked="0"/>
    </xf>
    <xf numFmtId="0" fontId="39" fillId="0" borderId="0" xfId="10" applyFont="1" applyAlignment="1" applyProtection="1">
      <alignment horizontal="right" vertical="top"/>
      <protection locked="0"/>
    </xf>
    <xf numFmtId="0" fontId="39" fillId="0" borderId="0" xfId="19" applyFont="1" applyAlignment="1" applyProtection="1">
      <alignment horizontal="right" vertical="top" wrapText="1"/>
      <protection locked="0"/>
    </xf>
    <xf numFmtId="0" fontId="43" fillId="0" borderId="0" xfId="19" applyFont="1" applyAlignment="1" applyProtection="1">
      <alignment horizontal="left"/>
      <protection locked="0"/>
    </xf>
    <xf numFmtId="0" fontId="43" fillId="0" borderId="0" xfId="19" applyFont="1" applyAlignment="1" applyProtection="1">
      <alignment horizontal="right" vertical="top" wrapText="1"/>
      <protection locked="0"/>
    </xf>
    <xf numFmtId="44" fontId="39" fillId="0" borderId="0" xfId="17" applyNumberFormat="1" applyFont="1" applyAlignment="1" applyProtection="1">
      <alignment horizontal="right" wrapText="1"/>
      <protection locked="0"/>
    </xf>
    <xf numFmtId="0" fontId="43" fillId="0" borderId="0" xfId="19" applyFont="1" applyAlignment="1" applyProtection="1">
      <alignment horizontal="right" vertical="top"/>
      <protection locked="0"/>
    </xf>
    <xf numFmtId="44" fontId="39" fillId="0" borderId="0" xfId="20" applyNumberFormat="1" applyFont="1" applyAlignment="1" applyProtection="1">
      <alignment horizontal="right" wrapText="1"/>
      <protection locked="0"/>
    </xf>
    <xf numFmtId="4" fontId="39" fillId="0" borderId="0" xfId="17" applyNumberFormat="1" applyFont="1" applyAlignment="1" applyProtection="1">
      <alignment horizontal="left"/>
      <protection locked="0"/>
    </xf>
    <xf numFmtId="44" fontId="39" fillId="0" borderId="0" xfId="17" applyNumberFormat="1" applyFont="1" applyAlignment="1" applyProtection="1">
      <alignment horizontal="right"/>
      <protection locked="0"/>
    </xf>
    <xf numFmtId="0" fontId="39" fillId="0" borderId="0" xfId="17" applyFont="1" applyAlignment="1" applyProtection="1">
      <alignment horizontal="left"/>
      <protection locked="0"/>
    </xf>
    <xf numFmtId="0" fontId="39" fillId="0" borderId="0" xfId="17" applyFont="1" applyAlignment="1" applyProtection="1">
      <alignment horizontal="right" vertical="top" wrapText="1"/>
      <protection locked="0"/>
    </xf>
    <xf numFmtId="44" fontId="39" fillId="0" borderId="0" xfId="19" applyNumberFormat="1" applyFont="1" applyAlignment="1" applyProtection="1">
      <alignment horizontal="right"/>
      <protection locked="0"/>
    </xf>
    <xf numFmtId="0" fontId="39" fillId="0" borderId="0" xfId="15" applyFont="1" applyAlignment="1" applyProtection="1">
      <alignment horizontal="right" vertical="top" wrapText="1"/>
      <protection locked="0"/>
    </xf>
    <xf numFmtId="0" fontId="39" fillId="0" borderId="0" xfId="15" applyFont="1" applyAlignment="1" applyProtection="1">
      <alignment horizontal="left" wrapText="1"/>
      <protection locked="0"/>
    </xf>
    <xf numFmtId="44" fontId="39" fillId="0" borderId="0" xfId="15" applyNumberFormat="1" applyFont="1" applyAlignment="1" applyProtection="1">
      <alignment horizontal="right" wrapText="1"/>
      <protection locked="0"/>
    </xf>
    <xf numFmtId="0" fontId="39" fillId="0" borderId="0" xfId="17" applyFont="1" applyAlignment="1" applyProtection="1">
      <alignment horizontal="left" wrapText="1"/>
      <protection locked="0"/>
    </xf>
    <xf numFmtId="0" fontId="39" fillId="0" borderId="0" xfId="10" applyFont="1" applyAlignment="1" applyProtection="1">
      <alignment horizontal="left" vertical="center" wrapText="1"/>
      <protection locked="0"/>
    </xf>
    <xf numFmtId="44" fontId="39" fillId="0" borderId="0" xfId="10" applyNumberFormat="1" applyFont="1" applyAlignment="1" applyProtection="1">
      <alignment horizontal="right" vertical="center" wrapText="1"/>
      <protection locked="0"/>
    </xf>
    <xf numFmtId="44" fontId="44" fillId="0" borderId="0" xfId="18" applyNumberFormat="1" applyFont="1" applyAlignment="1" applyProtection="1">
      <alignment horizontal="right" wrapText="1"/>
      <protection locked="0"/>
    </xf>
    <xf numFmtId="0" fontId="42" fillId="0" borderId="0" xfId="19" applyFont="1" applyAlignment="1" applyProtection="1">
      <alignment horizontal="left"/>
      <protection locked="0"/>
    </xf>
    <xf numFmtId="173" fontId="42" fillId="0" borderId="0" xfId="17" applyNumberFormat="1" applyFont="1" applyAlignment="1" applyProtection="1">
      <alignment horizontal="left" wrapText="1"/>
      <protection locked="0"/>
    </xf>
    <xf numFmtId="44" fontId="42" fillId="6" borderId="0" xfId="18" applyNumberFormat="1" applyFont="1" applyFill="1" applyAlignment="1" applyProtection="1">
      <alignment horizontal="right" wrapText="1"/>
      <protection locked="0"/>
    </xf>
    <xf numFmtId="0" fontId="42" fillId="6" borderId="0" xfId="15" applyFont="1" applyFill="1" applyAlignment="1" applyProtection="1">
      <alignment horizontal="left" wrapText="1"/>
      <protection locked="0"/>
    </xf>
    <xf numFmtId="49" fontId="42" fillId="6" borderId="0" xfId="19" applyNumberFormat="1" applyFont="1" applyFill="1" applyAlignment="1" applyProtection="1">
      <alignment horizontal="right" vertical="top" wrapText="1"/>
      <protection locked="0"/>
    </xf>
    <xf numFmtId="49" fontId="39" fillId="0" borderId="0" xfId="15" applyNumberFormat="1" applyFont="1" applyAlignment="1" applyProtection="1">
      <alignment horizontal="right" vertical="top" wrapText="1"/>
      <protection locked="0"/>
    </xf>
    <xf numFmtId="44" fontId="40" fillId="5" borderId="0" xfId="15" applyNumberFormat="1" applyFont="1" applyFill="1" applyAlignment="1" applyProtection="1">
      <alignment horizontal="right" wrapText="1"/>
      <protection locked="0"/>
    </xf>
    <xf numFmtId="49" fontId="40" fillId="5" borderId="0" xfId="15" applyNumberFormat="1" applyFont="1" applyFill="1" applyAlignment="1" applyProtection="1">
      <alignment horizontal="left"/>
      <protection locked="0"/>
    </xf>
    <xf numFmtId="49" fontId="40" fillId="5" borderId="0" xfId="15" applyNumberFormat="1" applyFont="1" applyFill="1" applyAlignment="1" applyProtection="1">
      <alignment horizontal="right" vertical="top" wrapText="1"/>
      <protection locked="0"/>
    </xf>
    <xf numFmtId="0" fontId="39" fillId="0" borderId="0" xfId="10" applyFont="1" applyAlignment="1" applyProtection="1">
      <alignment vertical="top" wrapText="1"/>
      <protection locked="0"/>
    </xf>
    <xf numFmtId="0" fontId="40" fillId="0" borderId="0" xfId="10" applyFont="1" applyAlignment="1" applyProtection="1">
      <alignment vertical="top" wrapText="1"/>
      <protection locked="0"/>
    </xf>
    <xf numFmtId="0" fontId="45" fillId="7" borderId="0" xfId="17" applyFont="1" applyFill="1" applyAlignment="1" applyProtection="1">
      <alignment horizontal="left" wrapText="1"/>
      <protection locked="0"/>
    </xf>
    <xf numFmtId="44" fontId="42" fillId="8" borderId="0" xfId="17" applyNumberFormat="1" applyFont="1" applyFill="1" applyAlignment="1" applyProtection="1">
      <alignment horizontal="right" wrapText="1"/>
      <protection locked="0"/>
    </xf>
    <xf numFmtId="0" fontId="42" fillId="8" borderId="0" xfId="17" applyFont="1" applyFill="1" applyAlignment="1" applyProtection="1">
      <alignment horizontal="left" wrapText="1"/>
      <protection locked="0"/>
    </xf>
    <xf numFmtId="0" fontId="45" fillId="8" borderId="0" xfId="17" applyFont="1" applyFill="1" applyAlignment="1" applyProtection="1">
      <alignment horizontal="right" vertical="top" wrapText="1"/>
      <protection locked="0"/>
    </xf>
    <xf numFmtId="0" fontId="46" fillId="0" borderId="0" xfId="10" applyFont="1" applyAlignment="1" applyProtection="1">
      <alignment wrapText="1"/>
      <protection locked="0"/>
    </xf>
    <xf numFmtId="174" fontId="46" fillId="0" borderId="0" xfId="10" applyNumberFormat="1" applyFont="1" applyAlignment="1" applyProtection="1">
      <alignment wrapText="1"/>
      <protection locked="0"/>
    </xf>
    <xf numFmtId="1" fontId="46" fillId="0" borderId="0" xfId="10" applyNumberFormat="1" applyFont="1" applyAlignment="1" applyProtection="1">
      <alignment horizontal="right" wrapText="1"/>
      <protection locked="0"/>
    </xf>
    <xf numFmtId="0" fontId="46" fillId="0" borderId="0" xfId="10" applyFont="1" applyAlignment="1" applyProtection="1">
      <alignment horizontal="right" wrapText="1"/>
      <protection locked="0"/>
    </xf>
    <xf numFmtId="0" fontId="46" fillId="0" borderId="0" xfId="10" applyFont="1" applyAlignment="1" applyProtection="1">
      <alignment horizontal="left" vertical="top" wrapText="1"/>
      <protection locked="0"/>
    </xf>
    <xf numFmtId="49" fontId="47" fillId="0" borderId="0" xfId="14" applyNumberFormat="1" applyFont="1" applyAlignment="1" applyProtection="1">
      <alignment horizontal="right" vertical="top" wrapText="1"/>
      <protection locked="0"/>
    </xf>
    <xf numFmtId="173" fontId="47" fillId="0" borderId="0" xfId="10" applyNumberFormat="1" applyFont="1" applyAlignment="1" applyProtection="1">
      <alignment horizontal="right" wrapText="1"/>
      <protection locked="0"/>
    </xf>
    <xf numFmtId="174" fontId="46" fillId="0" borderId="0" xfId="10" applyNumberFormat="1" applyFont="1" applyAlignment="1" applyProtection="1">
      <alignment horizontal="right" wrapText="1"/>
      <protection locked="0"/>
    </xf>
    <xf numFmtId="0" fontId="47" fillId="0" borderId="0" xfId="10" applyFont="1" applyAlignment="1" applyProtection="1">
      <alignment horizontal="left" vertical="top" wrapText="1"/>
      <protection locked="0"/>
    </xf>
    <xf numFmtId="1" fontId="46" fillId="0" borderId="0" xfId="10" applyNumberFormat="1" applyFont="1" applyAlignment="1" applyProtection="1">
      <alignment wrapText="1"/>
      <protection locked="0"/>
    </xf>
    <xf numFmtId="173" fontId="46" fillId="0" borderId="0" xfId="17" applyNumberFormat="1" applyFont="1" applyAlignment="1" applyProtection="1">
      <alignment horizontal="right" wrapText="1"/>
      <protection locked="0"/>
    </xf>
    <xf numFmtId="174" fontId="46" fillId="0" borderId="0" xfId="18" applyNumberFormat="1" applyFont="1" applyAlignment="1" applyProtection="1">
      <alignment horizontal="right" wrapText="1"/>
      <protection locked="0"/>
    </xf>
    <xf numFmtId="1" fontId="46" fillId="0" borderId="0" xfId="10" applyNumberFormat="1" applyFont="1" applyAlignment="1" applyProtection="1">
      <alignment horizontal="right"/>
      <protection locked="0"/>
    </xf>
    <xf numFmtId="0" fontId="46" fillId="0" borderId="0" xfId="10" applyFont="1" applyAlignment="1" applyProtection="1">
      <alignment horizontal="right"/>
      <protection locked="0"/>
    </xf>
    <xf numFmtId="174" fontId="46" fillId="0" borderId="0" xfId="10" applyNumberFormat="1" applyFont="1" applyAlignment="1" applyProtection="1">
      <alignment horizontal="right"/>
      <protection locked="0"/>
    </xf>
    <xf numFmtId="171" fontId="46" fillId="0" borderId="0" xfId="17" applyNumberFormat="1" applyFont="1" applyAlignment="1" applyProtection="1">
      <alignment horizontal="right" wrapText="1"/>
      <protection locked="0"/>
    </xf>
    <xf numFmtId="0" fontId="46" fillId="0" borderId="0" xfId="10" applyFont="1" applyProtection="1">
      <protection locked="0"/>
    </xf>
    <xf numFmtId="1" fontId="46" fillId="0" borderId="0" xfId="19" applyNumberFormat="1" applyFont="1" applyAlignment="1" applyProtection="1">
      <alignment horizontal="right"/>
      <protection locked="0"/>
    </xf>
    <xf numFmtId="0" fontId="46" fillId="0" borderId="0" xfId="19" applyFont="1" applyAlignment="1" applyProtection="1">
      <alignment horizontal="right"/>
      <protection locked="0"/>
    </xf>
    <xf numFmtId="0" fontId="46" fillId="0" borderId="0" xfId="19" applyFont="1" applyAlignment="1" applyProtection="1">
      <alignment horizontal="left" vertical="top"/>
      <protection locked="0"/>
    </xf>
    <xf numFmtId="0" fontId="46" fillId="0" borderId="0" xfId="10" applyFont="1" applyAlignment="1" applyProtection="1">
      <alignment horizontal="left" vertical="top"/>
      <protection locked="0"/>
    </xf>
    <xf numFmtId="0" fontId="46" fillId="0" borderId="0" xfId="19" applyFont="1" applyAlignment="1" applyProtection="1">
      <alignment horizontal="left" vertical="top" wrapText="1"/>
      <protection locked="0"/>
    </xf>
    <xf numFmtId="174" fontId="46" fillId="0" borderId="0" xfId="10" applyNumberFormat="1" applyFont="1" applyProtection="1">
      <protection locked="0"/>
    </xf>
    <xf numFmtId="1" fontId="46" fillId="0" borderId="0" xfId="10" applyNumberFormat="1" applyFont="1" applyProtection="1">
      <protection locked="0"/>
    </xf>
    <xf numFmtId="174" fontId="47" fillId="0" borderId="0" xfId="10" applyNumberFormat="1" applyFont="1" applyAlignment="1" applyProtection="1">
      <alignment horizontal="right" wrapText="1"/>
      <protection locked="0"/>
    </xf>
    <xf numFmtId="1" fontId="48" fillId="0" borderId="0" xfId="19" applyNumberFormat="1" applyFont="1" applyAlignment="1" applyProtection="1">
      <alignment horizontal="right"/>
      <protection locked="0"/>
    </xf>
    <xf numFmtId="0" fontId="48" fillId="0" borderId="0" xfId="19" applyFont="1" applyAlignment="1" applyProtection="1">
      <alignment horizontal="right"/>
      <protection locked="0"/>
    </xf>
    <xf numFmtId="0" fontId="47" fillId="0" borderId="0" xfId="19" applyFont="1" applyAlignment="1" applyProtection="1">
      <alignment horizontal="left" vertical="top" wrapText="1"/>
      <protection locked="0"/>
    </xf>
    <xf numFmtId="0" fontId="48" fillId="0" borderId="0" xfId="19" applyFont="1" applyAlignment="1" applyProtection="1">
      <alignment horizontal="left" vertical="top" wrapText="1"/>
      <protection locked="0"/>
    </xf>
    <xf numFmtId="174" fontId="46" fillId="0" borderId="0" xfId="17" applyNumberFormat="1" applyFont="1" applyAlignment="1" applyProtection="1">
      <alignment horizontal="right" wrapText="1"/>
      <protection locked="0"/>
    </xf>
    <xf numFmtId="0" fontId="48" fillId="0" borderId="0" xfId="19" applyFont="1" applyAlignment="1" applyProtection="1">
      <alignment horizontal="left" vertical="top"/>
      <protection locked="0"/>
    </xf>
    <xf numFmtId="174" fontId="46" fillId="0" borderId="0" xfId="20" applyNumberFormat="1" applyFont="1" applyAlignment="1" applyProtection="1">
      <alignment horizontal="right" wrapText="1"/>
      <protection locked="0"/>
    </xf>
    <xf numFmtId="4" fontId="46" fillId="0" borderId="0" xfId="17" applyNumberFormat="1" applyFont="1" applyProtection="1">
      <protection locked="0"/>
    </xf>
    <xf numFmtId="174" fontId="46" fillId="0" borderId="0" xfId="17" applyNumberFormat="1" applyFont="1" applyAlignment="1" applyProtection="1">
      <alignment horizontal="right"/>
      <protection locked="0"/>
    </xf>
    <xf numFmtId="1" fontId="46" fillId="0" borderId="0" xfId="17" applyNumberFormat="1" applyFont="1" applyAlignment="1" applyProtection="1">
      <alignment horizontal="right"/>
      <protection locked="0"/>
    </xf>
    <xf numFmtId="0" fontId="46" fillId="0" borderId="0" xfId="17" applyFont="1" applyAlignment="1" applyProtection="1">
      <alignment horizontal="right"/>
      <protection locked="0"/>
    </xf>
    <xf numFmtId="0" fontId="47" fillId="0" borderId="0" xfId="17" applyFont="1" applyAlignment="1" applyProtection="1">
      <alignment horizontal="left" vertical="top" wrapText="1"/>
      <protection locked="0"/>
    </xf>
    <xf numFmtId="0" fontId="46" fillId="0" borderId="0" xfId="19" applyFont="1" applyProtection="1">
      <protection locked="0"/>
    </xf>
    <xf numFmtId="174" fontId="46" fillId="0" borderId="0" xfId="19" applyNumberFormat="1" applyFont="1" applyProtection="1">
      <protection locked="0"/>
    </xf>
    <xf numFmtId="0" fontId="46" fillId="0" borderId="0" xfId="15" applyFont="1" applyAlignment="1" applyProtection="1">
      <alignment horizontal="left" vertical="top" wrapText="1"/>
      <protection locked="0"/>
    </xf>
    <xf numFmtId="1" fontId="46" fillId="0" borderId="0" xfId="15" applyNumberFormat="1" applyFont="1" applyAlignment="1" applyProtection="1">
      <alignment horizontal="right" wrapText="1"/>
      <protection locked="0"/>
    </xf>
    <xf numFmtId="0" fontId="46" fillId="0" borderId="0" xfId="15" applyFont="1" applyAlignment="1" applyProtection="1">
      <alignment horizontal="right" wrapText="1"/>
      <protection locked="0"/>
    </xf>
    <xf numFmtId="0" fontId="46" fillId="0" borderId="0" xfId="15" applyFont="1" applyAlignment="1" applyProtection="1">
      <alignment wrapText="1"/>
      <protection locked="0"/>
    </xf>
    <xf numFmtId="174" fontId="46" fillId="0" borderId="0" xfId="15" applyNumberFormat="1" applyFont="1" applyAlignment="1" applyProtection="1">
      <alignment wrapText="1"/>
      <protection locked="0"/>
    </xf>
    <xf numFmtId="0" fontId="47" fillId="0" borderId="0" xfId="15" applyFont="1" applyAlignment="1" applyProtection="1">
      <alignment horizontal="left" vertical="top" wrapText="1"/>
      <protection locked="0"/>
    </xf>
    <xf numFmtId="0" fontId="46" fillId="0" borderId="0" xfId="17" applyFont="1" applyAlignment="1" applyProtection="1">
      <alignment wrapText="1"/>
      <protection locked="0"/>
    </xf>
    <xf numFmtId="174" fontId="46" fillId="0" borderId="0" xfId="17" applyNumberFormat="1" applyFont="1" applyAlignment="1" applyProtection="1">
      <alignment wrapText="1"/>
      <protection locked="0"/>
    </xf>
    <xf numFmtId="1" fontId="46" fillId="0" borderId="0" xfId="17" applyNumberFormat="1" applyFont="1" applyAlignment="1" applyProtection="1">
      <alignment horizontal="right" wrapText="1"/>
      <protection locked="0"/>
    </xf>
    <xf numFmtId="0" fontId="46" fillId="0" borderId="0" xfId="17" applyFont="1" applyAlignment="1" applyProtection="1">
      <alignment horizontal="right" wrapText="1"/>
      <protection locked="0"/>
    </xf>
    <xf numFmtId="0" fontId="46" fillId="0" borderId="0" xfId="17" applyFont="1" applyAlignment="1" applyProtection="1">
      <alignment horizontal="left" vertical="top" wrapText="1"/>
      <protection locked="0"/>
    </xf>
    <xf numFmtId="0" fontId="46" fillId="0" borderId="0" xfId="10" applyFont="1" applyAlignment="1" applyProtection="1">
      <alignment horizontal="center" vertical="center" wrapText="1"/>
      <protection locked="0"/>
    </xf>
    <xf numFmtId="174" fontId="46" fillId="0" borderId="0" xfId="10" applyNumberFormat="1" applyFont="1" applyAlignment="1" applyProtection="1">
      <alignment horizontal="center" vertical="center" wrapText="1"/>
      <protection locked="0"/>
    </xf>
    <xf numFmtId="1" fontId="46" fillId="0" borderId="0" xfId="10" applyNumberFormat="1" applyFont="1" applyAlignment="1" applyProtection="1">
      <alignment horizontal="center" vertical="center" wrapText="1"/>
      <protection locked="0"/>
    </xf>
    <xf numFmtId="0" fontId="46" fillId="0" borderId="16" xfId="10" applyFont="1" applyBorder="1" applyAlignment="1" applyProtection="1">
      <alignment horizontal="right" wrapText="1"/>
      <protection locked="0"/>
    </xf>
    <xf numFmtId="174" fontId="46" fillId="0" borderId="16" xfId="10" applyNumberFormat="1" applyFont="1" applyBorder="1" applyAlignment="1" applyProtection="1">
      <alignment horizontal="right" wrapText="1"/>
      <protection locked="0"/>
    </xf>
    <xf numFmtId="1" fontId="46" fillId="0" borderId="16" xfId="10" applyNumberFormat="1" applyFont="1" applyBorder="1" applyAlignment="1" applyProtection="1">
      <alignment horizontal="right" wrapText="1"/>
      <protection locked="0"/>
    </xf>
    <xf numFmtId="0" fontId="46" fillId="0" borderId="16" xfId="10" applyFont="1" applyBorder="1" applyAlignment="1" applyProtection="1">
      <alignment horizontal="left" vertical="top" wrapText="1"/>
      <protection locked="0"/>
    </xf>
    <xf numFmtId="49" fontId="47" fillId="0" borderId="16" xfId="14" applyNumberFormat="1" applyFont="1" applyBorder="1" applyAlignment="1" applyProtection="1">
      <alignment horizontal="right" vertical="top" wrapText="1"/>
      <protection locked="0"/>
    </xf>
    <xf numFmtId="39" fontId="47" fillId="0" borderId="0" xfId="10" applyNumberFormat="1" applyFont="1" applyAlignment="1" applyProtection="1">
      <alignment horizontal="right" wrapText="1"/>
      <protection locked="0"/>
    </xf>
    <xf numFmtId="173" fontId="46" fillId="0" borderId="16" xfId="17" applyNumberFormat="1" applyFont="1" applyBorder="1" applyAlignment="1" applyProtection="1">
      <alignment horizontal="right" wrapText="1"/>
      <protection locked="0"/>
    </xf>
    <xf numFmtId="1" fontId="46" fillId="0" borderId="16" xfId="10" applyNumberFormat="1" applyFont="1" applyBorder="1" applyAlignment="1" applyProtection="1">
      <alignment wrapText="1"/>
      <protection locked="0"/>
    </xf>
    <xf numFmtId="175" fontId="47" fillId="0" borderId="0" xfId="10" applyNumberFormat="1" applyFont="1" applyAlignment="1" applyProtection="1">
      <alignment vertical="top"/>
      <protection locked="0"/>
    </xf>
    <xf numFmtId="173" fontId="47" fillId="0" borderId="0" xfId="21" applyNumberFormat="1" applyFont="1" applyAlignment="1" applyProtection="1">
      <alignment horizontal="center" wrapText="1"/>
      <protection locked="0"/>
    </xf>
    <xf numFmtId="173" fontId="47" fillId="0" borderId="0" xfId="21" applyNumberFormat="1" applyFont="1" applyAlignment="1" applyProtection="1">
      <alignment wrapText="1"/>
      <protection locked="0"/>
    </xf>
    <xf numFmtId="0" fontId="40" fillId="0" borderId="0" xfId="15" applyFont="1" applyAlignment="1" applyProtection="1">
      <alignment horizontal="right" vertical="top" wrapText="1"/>
      <protection locked="0"/>
    </xf>
    <xf numFmtId="49" fontId="47" fillId="0" borderId="0" xfId="22" applyNumberFormat="1" applyFont="1" applyAlignment="1" applyProtection="1">
      <alignment horizontal="right" vertical="top" wrapText="1"/>
      <protection locked="0"/>
    </xf>
    <xf numFmtId="173" fontId="49" fillId="0" borderId="0" xfId="17" applyNumberFormat="1" applyFont="1" applyAlignment="1" applyProtection="1">
      <alignment horizontal="right" wrapText="1"/>
      <protection locked="0"/>
    </xf>
    <xf numFmtId="174" fontId="49" fillId="0" borderId="0" xfId="22" applyNumberFormat="1" applyFont="1" applyAlignment="1" applyProtection="1">
      <alignment horizontal="right" wrapText="1"/>
      <protection locked="0"/>
    </xf>
    <xf numFmtId="1" fontId="49" fillId="0" borderId="0" xfId="10" applyNumberFormat="1" applyFont="1" applyAlignment="1" applyProtection="1">
      <alignment horizontal="right" wrapText="1"/>
      <protection locked="0"/>
    </xf>
    <xf numFmtId="0" fontId="49" fillId="0" borderId="0" xfId="22" applyFont="1" applyAlignment="1" applyProtection="1">
      <alignment horizontal="right" wrapText="1"/>
      <protection locked="0"/>
    </xf>
    <xf numFmtId="0" fontId="50" fillId="0" borderId="0" xfId="22" applyFont="1" applyAlignment="1" applyProtection="1">
      <alignment vertical="top" wrapText="1"/>
      <protection locked="0"/>
    </xf>
    <xf numFmtId="175" fontId="51" fillId="0" borderId="0" xfId="10" applyNumberFormat="1" applyFont="1" applyAlignment="1" applyProtection="1">
      <alignment vertical="top"/>
      <protection locked="0"/>
    </xf>
    <xf numFmtId="174" fontId="46" fillId="0" borderId="0" xfId="22" applyNumberFormat="1" applyFont="1" applyAlignment="1" applyProtection="1">
      <alignment horizontal="right" wrapText="1"/>
      <protection locked="0"/>
    </xf>
    <xf numFmtId="0" fontId="46" fillId="0" borderId="0" xfId="22" applyFont="1" applyAlignment="1" applyProtection="1">
      <alignment horizontal="right" wrapText="1"/>
      <protection locked="0"/>
    </xf>
    <xf numFmtId="0" fontId="39" fillId="0" borderId="0" xfId="22" applyFont="1" applyAlignment="1" applyProtection="1">
      <alignment vertical="top" wrapText="1"/>
      <protection locked="0"/>
    </xf>
    <xf numFmtId="174" fontId="49" fillId="0" borderId="0" xfId="18" applyNumberFormat="1" applyFont="1" applyFill="1" applyBorder="1" applyAlignment="1" applyProtection="1">
      <alignment horizontal="right" wrapText="1"/>
      <protection locked="0"/>
    </xf>
    <xf numFmtId="1" fontId="49" fillId="0" borderId="0" xfId="21" applyNumberFormat="1" applyFont="1" applyAlignment="1" applyProtection="1">
      <alignment horizontal="right"/>
      <protection locked="0"/>
    </xf>
    <xf numFmtId="0" fontId="49" fillId="0" borderId="0" xfId="21" applyFont="1" applyAlignment="1" applyProtection="1">
      <alignment horizontal="right"/>
      <protection locked="0"/>
    </xf>
    <xf numFmtId="0" fontId="50" fillId="0" borderId="0" xfId="21" applyFont="1" applyAlignment="1" applyProtection="1">
      <alignment horizontal="left" vertical="top" wrapText="1"/>
      <protection locked="0"/>
    </xf>
    <xf numFmtId="174" fontId="46" fillId="0" borderId="0" xfId="21" applyNumberFormat="1" applyFont="1" applyProtection="1">
      <protection locked="0"/>
    </xf>
    <xf numFmtId="1" fontId="46" fillId="0" borderId="0" xfId="21" applyNumberFormat="1" applyFont="1" applyAlignment="1" applyProtection="1">
      <alignment horizontal="right"/>
      <protection locked="0"/>
    </xf>
    <xf numFmtId="0" fontId="46" fillId="0" borderId="0" xfId="21" applyFont="1" applyAlignment="1" applyProtection="1">
      <alignment horizontal="right"/>
      <protection locked="0"/>
    </xf>
    <xf numFmtId="1" fontId="46" fillId="0" borderId="0" xfId="22" applyNumberFormat="1" applyFont="1" applyAlignment="1" applyProtection="1">
      <alignment horizontal="right" wrapText="1"/>
      <protection locked="0"/>
    </xf>
    <xf numFmtId="174" fontId="49" fillId="0" borderId="0" xfId="10" applyNumberFormat="1" applyFont="1" applyAlignment="1" applyProtection="1">
      <alignment horizontal="right" wrapText="1"/>
      <protection locked="0"/>
    </xf>
    <xf numFmtId="0" fontId="49" fillId="0" borderId="0" xfId="10" applyFont="1" applyAlignment="1" applyProtection="1">
      <alignment horizontal="right" wrapText="1"/>
      <protection locked="0"/>
    </xf>
    <xf numFmtId="0" fontId="50" fillId="0" borderId="0" xfId="10" applyFont="1" applyAlignment="1" applyProtection="1">
      <alignment horizontal="left" vertical="top" wrapText="1"/>
      <protection locked="0"/>
    </xf>
    <xf numFmtId="49" fontId="51" fillId="0" borderId="0" xfId="14" applyNumberFormat="1" applyFont="1" applyAlignment="1" applyProtection="1">
      <alignment horizontal="right" vertical="top"/>
      <protection locked="0"/>
    </xf>
    <xf numFmtId="173" fontId="39" fillId="0" borderId="0" xfId="22" applyNumberFormat="1" applyFont="1" applyAlignment="1" applyProtection="1">
      <alignment horizontal="right" wrapText="1"/>
      <protection locked="0"/>
    </xf>
    <xf numFmtId="2" fontId="46" fillId="0" borderId="0" xfId="14" applyNumberFormat="1" applyFont="1" applyAlignment="1" applyProtection="1">
      <alignment wrapText="1"/>
      <protection locked="0"/>
    </xf>
    <xf numFmtId="1" fontId="39" fillId="0" borderId="0" xfId="14" applyNumberFormat="1" applyFont="1" applyAlignment="1" applyProtection="1">
      <alignment horizontal="right" wrapText="1"/>
      <protection locked="0"/>
    </xf>
    <xf numFmtId="0" fontId="39" fillId="0" borderId="0" xfId="14" applyFont="1" applyAlignment="1" applyProtection="1">
      <alignment horizontal="right" wrapText="1"/>
      <protection locked="0"/>
    </xf>
    <xf numFmtId="0" fontId="46" fillId="0" borderId="0" xfId="14" applyFont="1" applyAlignment="1" applyProtection="1">
      <alignment vertical="top" wrapText="1"/>
      <protection locked="0"/>
    </xf>
    <xf numFmtId="175" fontId="40" fillId="0" borderId="0" xfId="14" applyNumberFormat="1" applyFont="1" applyAlignment="1" applyProtection="1">
      <alignment vertical="top"/>
      <protection locked="0"/>
    </xf>
    <xf numFmtId="0" fontId="40" fillId="0" borderId="0" xfId="22" applyFont="1" applyAlignment="1" applyProtection="1">
      <alignment vertical="top" wrapText="1"/>
      <protection locked="0"/>
    </xf>
    <xf numFmtId="49" fontId="53" fillId="0" borderId="0" xfId="22" applyNumberFormat="1" applyFont="1" applyAlignment="1" applyProtection="1">
      <alignment horizontal="right" vertical="top" wrapText="1"/>
      <protection locked="0"/>
    </xf>
    <xf numFmtId="176" fontId="39" fillId="0" borderId="0" xfId="22" applyNumberFormat="1" applyFont="1" applyAlignment="1" applyProtection="1">
      <alignment horizontal="right" wrapText="1"/>
      <protection locked="0"/>
    </xf>
    <xf numFmtId="0" fontId="39" fillId="0" borderId="0" xfId="21" applyFont="1" applyAlignment="1" applyProtection="1">
      <alignment horizontal="left" vertical="top" wrapText="1"/>
      <protection locked="0"/>
    </xf>
    <xf numFmtId="0" fontId="40" fillId="0" borderId="0" xfId="17" applyFont="1" applyAlignment="1" applyProtection="1">
      <alignment horizontal="left" vertical="top" wrapText="1"/>
      <protection locked="0"/>
    </xf>
    <xf numFmtId="0" fontId="46" fillId="5" borderId="0" xfId="15" applyFont="1" applyFill="1" applyAlignment="1" applyProtection="1">
      <alignment horizontal="right" wrapText="1"/>
      <protection locked="0"/>
    </xf>
    <xf numFmtId="0" fontId="47" fillId="5" borderId="0" xfId="15" applyFont="1" applyFill="1" applyAlignment="1" applyProtection="1">
      <alignment horizontal="left" vertical="top" wrapText="1"/>
      <protection locked="0"/>
    </xf>
    <xf numFmtId="49" fontId="47" fillId="5" borderId="0" xfId="14" applyNumberFormat="1" applyFont="1" applyFill="1" applyAlignment="1" applyProtection="1">
      <alignment horizontal="right" vertical="top" wrapText="1"/>
      <protection locked="0"/>
    </xf>
    <xf numFmtId="0" fontId="54" fillId="0" borderId="0" xfId="17" applyFont="1" applyAlignment="1" applyProtection="1">
      <alignment wrapText="1"/>
      <protection locked="0"/>
    </xf>
    <xf numFmtId="173" fontId="54" fillId="8" borderId="0" xfId="17" applyNumberFormat="1" applyFont="1" applyFill="1" applyAlignment="1" applyProtection="1">
      <alignment horizontal="right" wrapText="1"/>
      <protection locked="0"/>
    </xf>
    <xf numFmtId="174" fontId="54" fillId="8" borderId="0" xfId="17" applyNumberFormat="1" applyFont="1" applyFill="1" applyAlignment="1" applyProtection="1">
      <alignment horizontal="right" wrapText="1"/>
      <protection locked="0"/>
    </xf>
    <xf numFmtId="1" fontId="54" fillId="8" borderId="0" xfId="17" applyNumberFormat="1" applyFont="1" applyFill="1" applyAlignment="1" applyProtection="1">
      <alignment horizontal="right" wrapText="1"/>
      <protection locked="0"/>
    </xf>
    <xf numFmtId="0" fontId="54" fillId="8" borderId="0" xfId="17" applyFont="1" applyFill="1" applyAlignment="1" applyProtection="1">
      <alignment horizontal="right" wrapText="1"/>
      <protection locked="0"/>
    </xf>
    <xf numFmtId="0" fontId="55" fillId="8" borderId="0" xfId="17" applyFont="1" applyFill="1" applyAlignment="1" applyProtection="1">
      <alignment horizontal="left" vertical="top" wrapText="1"/>
      <protection locked="0"/>
    </xf>
    <xf numFmtId="49" fontId="55" fillId="8" borderId="0" xfId="22" applyNumberFormat="1" applyFont="1" applyFill="1" applyAlignment="1" applyProtection="1">
      <alignment horizontal="right" vertical="top" wrapText="1"/>
      <protection locked="0"/>
    </xf>
    <xf numFmtId="0" fontId="56" fillId="0" borderId="0" xfId="10" applyFont="1" applyAlignment="1" applyProtection="1">
      <alignment wrapText="1"/>
      <protection locked="0"/>
    </xf>
    <xf numFmtId="0" fontId="56" fillId="0" borderId="6" xfId="10" applyFont="1" applyBorder="1" applyAlignment="1" applyProtection="1">
      <alignment horizontal="center" vertical="center" wrapText="1"/>
      <protection locked="0"/>
    </xf>
    <xf numFmtId="174" fontId="56" fillId="0" borderId="6" xfId="10" applyNumberFormat="1" applyFont="1" applyBorder="1" applyAlignment="1" applyProtection="1">
      <alignment horizontal="center" vertical="center" wrapText="1"/>
      <protection locked="0"/>
    </xf>
    <xf numFmtId="1" fontId="56" fillId="0" borderId="6" xfId="10" applyNumberFormat="1" applyFont="1" applyBorder="1" applyAlignment="1" applyProtection="1">
      <alignment horizontal="center" vertical="center" wrapText="1"/>
      <protection locked="0"/>
    </xf>
    <xf numFmtId="0" fontId="56" fillId="0" borderId="6" xfId="10" applyFont="1" applyBorder="1" applyAlignment="1" applyProtection="1">
      <alignment horizontal="left" vertical="top" wrapText="1"/>
      <protection locked="0"/>
    </xf>
    <xf numFmtId="49" fontId="57" fillId="0" borderId="6" xfId="14" applyNumberFormat="1" applyFont="1" applyBorder="1" applyAlignment="1" applyProtection="1">
      <alignment horizontal="right" vertical="top" wrapText="1"/>
      <protection locked="0"/>
    </xf>
    <xf numFmtId="4" fontId="3" fillId="0" borderId="0" xfId="14" applyNumberFormat="1" applyFont="1" applyAlignment="1">
      <alignment horizontal="left" vertical="top" wrapText="1"/>
    </xf>
    <xf numFmtId="4" fontId="4" fillId="0" borderId="0" xfId="14" applyNumberFormat="1" applyFont="1" applyAlignment="1">
      <alignment horizontal="left" vertical="top" wrapText="1"/>
    </xf>
    <xf numFmtId="4" fontId="3" fillId="0" borderId="0" xfId="14" applyNumberFormat="1" applyFont="1" applyAlignment="1">
      <alignment horizontal="right" vertical="top" wrapText="1"/>
    </xf>
    <xf numFmtId="4" fontId="3" fillId="0" borderId="0" xfId="14" applyNumberFormat="1" applyFont="1" applyAlignment="1">
      <alignment vertical="top" wrapText="1"/>
    </xf>
    <xf numFmtId="0" fontId="2" fillId="0" borderId="0" xfId="14" applyAlignment="1">
      <alignment wrapText="1"/>
    </xf>
    <xf numFmtId="4" fontId="4" fillId="0" borderId="4" xfId="14" applyNumberFormat="1" applyFont="1" applyBorder="1" applyAlignment="1">
      <alignment horizontal="left" vertical="top" wrapText="1"/>
    </xf>
    <xf numFmtId="4" fontId="4" fillId="0" borderId="4" xfId="14" applyNumberFormat="1" applyFont="1" applyBorder="1" applyAlignment="1">
      <alignment horizontal="right" vertical="top" wrapText="1"/>
    </xf>
    <xf numFmtId="0" fontId="3" fillId="0" borderId="4" xfId="14" applyFont="1" applyBorder="1" applyAlignment="1">
      <alignment wrapText="1"/>
    </xf>
    <xf numFmtId="4" fontId="4" fillId="0" borderId="0" xfId="14" applyNumberFormat="1" applyFont="1" applyAlignment="1">
      <alignment horizontal="right" vertical="top" wrapText="1"/>
    </xf>
    <xf numFmtId="0" fontId="3" fillId="0" borderId="0" xfId="14" applyFont="1" applyAlignment="1">
      <alignment wrapText="1"/>
    </xf>
    <xf numFmtId="1" fontId="3" fillId="0" borderId="0" xfId="14" applyNumberFormat="1" applyFont="1" applyAlignment="1">
      <alignment horizontal="left" vertical="top" wrapText="1"/>
    </xf>
    <xf numFmtId="0" fontId="3" fillId="0" borderId="0" xfId="14" applyFont="1" applyAlignment="1">
      <alignment horizontal="left" vertical="top" wrapText="1"/>
    </xf>
    <xf numFmtId="4" fontId="5" fillId="0" borderId="4" xfId="14" applyNumberFormat="1" applyFont="1" applyBorder="1" applyAlignment="1">
      <alignment horizontal="left" vertical="top" wrapText="1"/>
    </xf>
    <xf numFmtId="4" fontId="5" fillId="0" borderId="4" xfId="14" applyNumberFormat="1" applyFont="1" applyBorder="1" applyAlignment="1">
      <alignment horizontal="right" vertical="top" wrapText="1"/>
    </xf>
    <xf numFmtId="0" fontId="5" fillId="0" borderId="4" xfId="14" applyFont="1" applyBorder="1" applyAlignment="1">
      <alignment wrapText="1"/>
    </xf>
    <xf numFmtId="0" fontId="5" fillId="0" borderId="0" xfId="14" applyFont="1" applyAlignment="1">
      <alignment wrapText="1"/>
    </xf>
    <xf numFmtId="4" fontId="5" fillId="0" borderId="1" xfId="14" applyNumberFormat="1" applyFont="1" applyBorder="1" applyAlignment="1">
      <alignment horizontal="left" vertical="top" wrapText="1"/>
    </xf>
    <xf numFmtId="4" fontId="5" fillId="0" borderId="2" xfId="14" applyNumberFormat="1" applyFont="1" applyBorder="1" applyAlignment="1">
      <alignment horizontal="left" vertical="top" wrapText="1"/>
    </xf>
    <xf numFmtId="4" fontId="5" fillId="0" borderId="2" xfId="14" applyNumberFormat="1" applyFont="1" applyBorder="1" applyAlignment="1">
      <alignment horizontal="right" vertical="top" wrapText="1"/>
    </xf>
    <xf numFmtId="4" fontId="5" fillId="0" borderId="3" xfId="14" applyNumberFormat="1" applyFont="1" applyBorder="1" applyAlignment="1">
      <alignment horizontal="right" vertical="top" wrapText="1"/>
    </xf>
    <xf numFmtId="4" fontId="5" fillId="0" borderId="0" xfId="14" applyNumberFormat="1" applyFont="1" applyAlignment="1">
      <alignment horizontal="left" vertical="top" wrapText="1"/>
    </xf>
    <xf numFmtId="4" fontId="5" fillId="0" borderId="0" xfId="14" applyNumberFormat="1" applyFont="1" applyAlignment="1">
      <alignment horizontal="right" vertical="top" wrapText="1"/>
    </xf>
    <xf numFmtId="49" fontId="4" fillId="0" borderId="0" xfId="14" applyNumberFormat="1" applyFont="1" applyAlignment="1">
      <alignment horizontal="left" vertical="top" wrapText="1"/>
    </xf>
    <xf numFmtId="49" fontId="3" fillId="0" borderId="0" xfId="14" applyNumberFormat="1" applyFont="1" applyAlignment="1">
      <alignment horizontal="left" vertical="top" wrapText="1"/>
    </xf>
    <xf numFmtId="0" fontId="2" fillId="0" borderId="0" xfId="14" applyAlignment="1">
      <alignment horizontal="left" wrapText="1"/>
    </xf>
    <xf numFmtId="4" fontId="3" fillId="0" borderId="4" xfId="14" applyNumberFormat="1" applyFont="1" applyBorder="1" applyAlignment="1">
      <alignment horizontal="right" vertical="top" wrapText="1"/>
    </xf>
    <xf numFmtId="49" fontId="2" fillId="0" borderId="0" xfId="14" applyNumberFormat="1" applyAlignment="1">
      <alignment horizontal="left" vertical="top" wrapText="1"/>
    </xf>
    <xf numFmtId="4" fontId="2" fillId="0" borderId="0" xfId="14" applyNumberFormat="1" applyAlignment="1">
      <alignment horizontal="left" vertical="top" wrapText="1"/>
    </xf>
    <xf numFmtId="3" fontId="3" fillId="0" borderId="0" xfId="14" applyNumberFormat="1" applyFont="1" applyAlignment="1">
      <alignment horizontal="left" vertical="top" wrapText="1"/>
    </xf>
    <xf numFmtId="0" fontId="2" fillId="0" borderId="0" xfId="14" applyAlignment="1">
      <alignment horizontal="left" vertical="top" wrapText="1"/>
    </xf>
    <xf numFmtId="0" fontId="3" fillId="0" borderId="0" xfId="14" applyFont="1" applyAlignment="1">
      <alignment vertical="top" wrapText="1"/>
    </xf>
    <xf numFmtId="0" fontId="2" fillId="0" borderId="0" xfId="14" applyAlignment="1">
      <alignment vertical="top" wrapText="1"/>
    </xf>
    <xf numFmtId="0" fontId="7" fillId="0" borderId="0" xfId="14" applyFont="1" applyAlignment="1">
      <alignment horizontal="left" vertical="top" wrapText="1"/>
    </xf>
    <xf numFmtId="0" fontId="4" fillId="0" borderId="0" xfId="14" applyFont="1" applyAlignment="1">
      <alignment horizontal="left" vertical="center" wrapText="1"/>
    </xf>
    <xf numFmtId="2" fontId="3" fillId="0" borderId="0" xfId="23" applyNumberFormat="1" applyFont="1" applyBorder="1" applyAlignment="1">
      <alignment horizontal="right" vertical="top" wrapText="1"/>
    </xf>
    <xf numFmtId="2" fontId="3" fillId="0" borderId="0" xfId="23" applyNumberFormat="1" applyFont="1" applyAlignment="1">
      <alignment horizontal="right" vertical="top" wrapText="1"/>
    </xf>
    <xf numFmtId="4" fontId="4" fillId="0" borderId="5" xfId="14" applyNumberFormat="1" applyFont="1" applyBorder="1" applyAlignment="1">
      <alignment horizontal="left" vertical="top" wrapText="1"/>
    </xf>
    <xf numFmtId="0" fontId="4" fillId="0" borderId="5" xfId="14" applyFont="1" applyBorder="1" applyAlignment="1">
      <alignment horizontal="left" vertical="top" wrapText="1"/>
    </xf>
    <xf numFmtId="4" fontId="3" fillId="0" borderId="5" xfId="14" applyNumberFormat="1" applyFont="1" applyBorder="1" applyAlignment="1">
      <alignment horizontal="right" vertical="top" wrapText="1"/>
    </xf>
    <xf numFmtId="4" fontId="4" fillId="0" borderId="5" xfId="14" applyNumberFormat="1" applyFont="1" applyBorder="1" applyAlignment="1">
      <alignment horizontal="right" vertical="top" wrapText="1"/>
    </xf>
    <xf numFmtId="0" fontId="4" fillId="0" borderId="0" xfId="14" applyFont="1" applyAlignment="1">
      <alignment horizontal="left" vertical="top" wrapText="1"/>
    </xf>
    <xf numFmtId="9" fontId="3" fillId="0" borderId="0" xfId="23" applyFont="1" applyBorder="1" applyAlignment="1">
      <alignment horizontal="right" vertical="top" wrapText="1"/>
    </xf>
    <xf numFmtId="4" fontId="2" fillId="0" borderId="0" xfId="14" applyNumberFormat="1" applyAlignment="1">
      <alignment horizontal="right" vertical="top" wrapText="1"/>
    </xf>
    <xf numFmtId="4" fontId="5" fillId="0" borderId="0" xfId="14" applyNumberFormat="1" applyFont="1" applyAlignment="1">
      <alignment wrapText="1"/>
    </xf>
    <xf numFmtId="4" fontId="3" fillId="0" borderId="0" xfId="14" applyNumberFormat="1" applyFont="1" applyAlignment="1">
      <alignment wrapText="1"/>
    </xf>
    <xf numFmtId="173" fontId="47" fillId="0" borderId="0" xfId="21" applyNumberFormat="1" applyFont="1" applyAlignment="1" applyProtection="1">
      <alignment horizontal="center" wrapText="1"/>
      <protection locked="0"/>
    </xf>
    <xf numFmtId="4" fontId="4" fillId="0" borderId="0" xfId="14" quotePrefix="1" applyNumberFormat="1" applyFont="1" applyAlignment="1">
      <alignment horizontal="left" vertical="top" wrapText="1"/>
    </xf>
    <xf numFmtId="0" fontId="2" fillId="0" borderId="0" xfId="14" applyAlignment="1">
      <alignment vertical="top" wrapText="1"/>
    </xf>
    <xf numFmtId="0" fontId="18" fillId="0" borderId="0" xfId="10" applyFont="1" applyAlignment="1" applyProtection="1">
      <alignment horizontal="center" vertical="top" wrapText="1"/>
      <protection locked="0"/>
    </xf>
    <xf numFmtId="173" fontId="47" fillId="0" borderId="0" xfId="21" applyNumberFormat="1" applyFont="1" applyAlignment="1" applyProtection="1">
      <alignment horizontal="center" wrapText="1"/>
      <protection locked="0"/>
    </xf>
    <xf numFmtId="0" fontId="39" fillId="0" borderId="0" xfId="14" applyFont="1" applyAlignment="1" applyProtection="1">
      <alignment horizontal="left" wrapText="1"/>
      <protection locked="0"/>
    </xf>
    <xf numFmtId="44" fontId="39" fillId="0" borderId="0" xfId="14" applyNumberFormat="1" applyFont="1" applyAlignment="1" applyProtection="1">
      <alignment horizontal="right" wrapText="1"/>
      <protection locked="0"/>
    </xf>
    <xf numFmtId="0" fontId="39" fillId="0" borderId="0" xfId="14" applyFont="1" applyAlignment="1" applyProtection="1">
      <alignment horizontal="right" vertical="top" wrapText="1"/>
      <protection locked="0"/>
    </xf>
    <xf numFmtId="173" fontId="39" fillId="0" borderId="0" xfId="14" applyNumberFormat="1" applyFont="1" applyAlignment="1" applyProtection="1">
      <alignment horizontal="left" wrapText="1"/>
      <protection locked="0"/>
    </xf>
    <xf numFmtId="0" fontId="39" fillId="0" borderId="0" xfId="14" applyFont="1" applyAlignment="1" applyProtection="1">
      <alignment horizontal="left"/>
      <protection locked="0"/>
    </xf>
    <xf numFmtId="44" fontId="39" fillId="0" borderId="0" xfId="14" applyNumberFormat="1" applyFont="1" applyAlignment="1" applyProtection="1">
      <alignment horizontal="right"/>
      <protection locked="0"/>
    </xf>
    <xf numFmtId="0" fontId="39" fillId="0" borderId="0" xfId="14" applyFont="1" applyAlignment="1" applyProtection="1">
      <alignment horizontal="right" vertical="top"/>
      <protection locked="0"/>
    </xf>
    <xf numFmtId="0" fontId="39" fillId="0" borderId="0" xfId="14" applyFont="1" applyAlignment="1" applyProtection="1">
      <alignment horizontal="left" vertical="center" wrapText="1"/>
      <protection locked="0"/>
    </xf>
    <xf numFmtId="44" fontId="39" fillId="0" borderId="0" xfId="14" applyNumberFormat="1" applyFont="1" applyAlignment="1" applyProtection="1">
      <alignment horizontal="right" vertical="center" wrapText="1"/>
      <protection locked="0"/>
    </xf>
    <xf numFmtId="0" fontId="46" fillId="0" borderId="0" xfId="6" applyFont="1" applyAlignment="1" applyProtection="1">
      <alignment wrapText="1"/>
      <protection locked="0"/>
    </xf>
    <xf numFmtId="174" fontId="46" fillId="0" borderId="0" xfId="6" applyNumberFormat="1" applyFont="1" applyAlignment="1" applyProtection="1">
      <alignment wrapText="1"/>
      <protection locked="0"/>
    </xf>
    <xf numFmtId="1" fontId="46" fillId="0" borderId="0" xfId="6" applyNumberFormat="1" applyFont="1" applyAlignment="1" applyProtection="1">
      <alignment horizontal="right" wrapText="1"/>
      <protection locked="0"/>
    </xf>
    <xf numFmtId="0" fontId="46" fillId="0" borderId="0" xfId="6" applyFont="1" applyAlignment="1" applyProtection="1">
      <alignment horizontal="right" wrapText="1"/>
      <protection locked="0"/>
    </xf>
    <xf numFmtId="0" fontId="46" fillId="0" borderId="0" xfId="6" applyFont="1" applyAlignment="1" applyProtection="1">
      <alignment horizontal="left" vertical="top" wrapText="1"/>
      <protection locked="0"/>
    </xf>
    <xf numFmtId="173" fontId="47" fillId="0" borderId="0" xfId="6" applyNumberFormat="1" applyFont="1" applyAlignment="1" applyProtection="1">
      <alignment horizontal="right" wrapText="1"/>
      <protection locked="0"/>
    </xf>
    <xf numFmtId="174" fontId="46" fillId="0" borderId="0" xfId="6" applyNumberFormat="1" applyFont="1" applyAlignment="1" applyProtection="1">
      <alignment horizontal="right" wrapText="1"/>
      <protection locked="0"/>
    </xf>
    <xf numFmtId="0" fontId="47" fillId="0" borderId="0" xfId="6" applyFont="1" applyAlignment="1" applyProtection="1">
      <alignment horizontal="left" vertical="top" wrapText="1"/>
      <protection locked="0"/>
    </xf>
    <xf numFmtId="1" fontId="46" fillId="0" borderId="0" xfId="6" applyNumberFormat="1" applyFont="1" applyAlignment="1" applyProtection="1">
      <alignment wrapText="1"/>
      <protection locked="0"/>
    </xf>
    <xf numFmtId="1" fontId="46" fillId="0" borderId="0" xfId="6" applyNumberFormat="1" applyFont="1" applyAlignment="1" applyProtection="1">
      <alignment horizontal="right"/>
      <protection locked="0"/>
    </xf>
    <xf numFmtId="0" fontId="46" fillId="0" borderId="0" xfId="6" applyFont="1" applyAlignment="1" applyProtection="1">
      <alignment horizontal="right"/>
      <protection locked="0"/>
    </xf>
    <xf numFmtId="174" fontId="46" fillId="0" borderId="0" xfId="6" applyNumberFormat="1" applyFont="1" applyAlignment="1" applyProtection="1">
      <alignment horizontal="right"/>
      <protection locked="0"/>
    </xf>
    <xf numFmtId="0" fontId="46" fillId="0" borderId="0" xfId="6" applyFont="1" applyProtection="1">
      <protection locked="0"/>
    </xf>
    <xf numFmtId="0" fontId="46" fillId="0" borderId="0" xfId="6" applyFont="1" applyAlignment="1" applyProtection="1">
      <alignment horizontal="left" vertical="top"/>
      <protection locked="0"/>
    </xf>
    <xf numFmtId="174" fontId="46" fillId="0" borderId="0" xfId="6" applyNumberFormat="1" applyFont="1" applyProtection="1">
      <protection locked="0"/>
    </xf>
    <xf numFmtId="1" fontId="46" fillId="0" borderId="0" xfId="6" applyNumberFormat="1" applyFont="1" applyProtection="1">
      <protection locked="0"/>
    </xf>
    <xf numFmtId="174" fontId="47" fillId="0" borderId="0" xfId="6" applyNumberFormat="1" applyFont="1" applyAlignment="1" applyProtection="1">
      <alignment horizontal="right" wrapText="1"/>
      <protection locked="0"/>
    </xf>
    <xf numFmtId="0" fontId="46" fillId="0" borderId="0" xfId="6" applyFont="1" applyAlignment="1" applyProtection="1">
      <alignment horizontal="center" vertical="center" wrapText="1"/>
      <protection locked="0"/>
    </xf>
    <xf numFmtId="174" fontId="46" fillId="0" borderId="0" xfId="6" applyNumberFormat="1" applyFont="1" applyAlignment="1" applyProtection="1">
      <alignment horizontal="center" vertical="center" wrapText="1"/>
      <protection locked="0"/>
    </xf>
    <xf numFmtId="1" fontId="46" fillId="0" borderId="0" xfId="6" applyNumberFormat="1" applyFont="1" applyAlignment="1" applyProtection="1">
      <alignment horizontal="center" vertical="center" wrapText="1"/>
      <protection locked="0"/>
    </xf>
    <xf numFmtId="0" fontId="46" fillId="0" borderId="16" xfId="6" applyFont="1" applyBorder="1" applyAlignment="1" applyProtection="1">
      <alignment horizontal="right" wrapText="1"/>
      <protection locked="0"/>
    </xf>
    <xf numFmtId="174" fontId="46" fillId="0" borderId="16" xfId="6" applyNumberFormat="1" applyFont="1" applyBorder="1" applyAlignment="1" applyProtection="1">
      <alignment horizontal="right" wrapText="1"/>
      <protection locked="0"/>
    </xf>
    <xf numFmtId="1" fontId="46" fillId="0" borderId="16" xfId="6" applyNumberFormat="1" applyFont="1" applyBorder="1" applyAlignment="1" applyProtection="1">
      <alignment horizontal="right" wrapText="1"/>
      <protection locked="0"/>
    </xf>
    <xf numFmtId="0" fontId="46" fillId="0" borderId="16" xfId="6" applyFont="1" applyBorder="1" applyAlignment="1" applyProtection="1">
      <alignment horizontal="left" vertical="top" wrapText="1"/>
      <protection locked="0"/>
    </xf>
    <xf numFmtId="39" fontId="47" fillId="0" borderId="0" xfId="6" applyNumberFormat="1" applyFont="1" applyAlignment="1" applyProtection="1">
      <alignment horizontal="right" wrapText="1"/>
      <protection locked="0"/>
    </xf>
    <xf numFmtId="1" fontId="46" fillId="0" borderId="16" xfId="6" applyNumberFormat="1" applyFont="1" applyBorder="1" applyAlignment="1" applyProtection="1">
      <alignment wrapText="1"/>
      <protection locked="0"/>
    </xf>
    <xf numFmtId="0" fontId="58" fillId="0" borderId="0" xfId="19" quotePrefix="1" applyFont="1" applyAlignment="1" applyProtection="1">
      <alignment horizontal="left" vertical="top" wrapText="1"/>
      <protection locked="0"/>
    </xf>
    <xf numFmtId="175" fontId="47" fillId="0" borderId="0" xfId="6" applyNumberFormat="1" applyFont="1" applyAlignment="1" applyProtection="1">
      <alignment vertical="top"/>
      <protection locked="0"/>
    </xf>
    <xf numFmtId="1" fontId="49" fillId="0" borderId="0" xfId="6" applyNumberFormat="1" applyFont="1" applyAlignment="1" applyProtection="1">
      <alignment horizontal="right" wrapText="1"/>
      <protection locked="0"/>
    </xf>
    <xf numFmtId="175" fontId="51" fillId="0" borderId="0" xfId="6" applyNumberFormat="1" applyFont="1" applyAlignment="1" applyProtection="1">
      <alignment vertical="top"/>
      <protection locked="0"/>
    </xf>
    <xf numFmtId="0" fontId="58" fillId="0" borderId="0" xfId="19" applyFont="1" applyProtection="1">
      <protection locked="0"/>
    </xf>
    <xf numFmtId="173" fontId="58" fillId="0" borderId="0" xfId="17" applyNumberFormat="1" applyFont="1" applyAlignment="1" applyProtection="1">
      <alignment horizontal="right" wrapText="1"/>
      <protection locked="0"/>
    </xf>
    <xf numFmtId="174" fontId="58" fillId="0" borderId="0" xfId="22" applyNumberFormat="1" applyFont="1" applyAlignment="1" applyProtection="1">
      <alignment horizontal="right" wrapText="1"/>
      <protection locked="0"/>
    </xf>
    <xf numFmtId="1" fontId="58" fillId="0" borderId="0" xfId="6" applyNumberFormat="1" applyFont="1" applyAlignment="1" applyProtection="1">
      <alignment horizontal="right" wrapText="1"/>
      <protection locked="0"/>
    </xf>
    <xf numFmtId="0" fontId="58" fillId="0" borderId="0" xfId="22" applyFont="1" applyAlignment="1" applyProtection="1">
      <alignment horizontal="right" wrapText="1"/>
      <protection locked="0"/>
    </xf>
    <xf numFmtId="0" fontId="46" fillId="9" borderId="0" xfId="15" applyFont="1" applyFill="1" applyAlignment="1" applyProtection="1">
      <alignment wrapText="1"/>
      <protection locked="0"/>
    </xf>
    <xf numFmtId="174" fontId="46" fillId="5" borderId="0" xfId="15" applyNumberFormat="1" applyFont="1" applyFill="1" applyAlignment="1" applyProtection="1">
      <alignment wrapText="1"/>
      <protection locked="0"/>
    </xf>
    <xf numFmtId="1" fontId="46" fillId="5" borderId="0" xfId="15" applyNumberFormat="1" applyFont="1" applyFill="1" applyAlignment="1" applyProtection="1">
      <alignment horizontal="right" wrapText="1"/>
      <protection locked="0"/>
    </xf>
    <xf numFmtId="175" fontId="47" fillId="5" borderId="0" xfId="6" applyNumberFormat="1" applyFont="1" applyFill="1" applyAlignment="1" applyProtection="1">
      <alignment horizontal="right" vertical="top"/>
      <protection locked="0"/>
    </xf>
    <xf numFmtId="0" fontId="56" fillId="0" borderId="0" xfId="6" applyFont="1" applyAlignment="1" applyProtection="1">
      <alignment wrapText="1"/>
      <protection locked="0"/>
    </xf>
    <xf numFmtId="0" fontId="56" fillId="0" borderId="6" xfId="6" applyFont="1" applyBorder="1" applyAlignment="1" applyProtection="1">
      <alignment horizontal="center" vertical="center" wrapText="1"/>
      <protection locked="0"/>
    </xf>
    <xf numFmtId="174" fontId="56" fillId="0" borderId="6" xfId="6" applyNumberFormat="1" applyFont="1" applyBorder="1" applyAlignment="1" applyProtection="1">
      <alignment horizontal="center" vertical="center" wrapText="1"/>
      <protection locked="0"/>
    </xf>
    <xf numFmtId="1" fontId="56" fillId="0" borderId="6" xfId="6" applyNumberFormat="1" applyFont="1" applyBorder="1" applyAlignment="1" applyProtection="1">
      <alignment horizontal="center" vertical="center" wrapText="1"/>
      <protection locked="0"/>
    </xf>
    <xf numFmtId="0" fontId="56" fillId="0" borderId="6" xfId="6" applyFont="1" applyBorder="1" applyAlignment="1" applyProtection="1">
      <alignment horizontal="left" vertical="top" wrapText="1"/>
      <protection locked="0"/>
    </xf>
    <xf numFmtId="0" fontId="1" fillId="0" borderId="0" xfId="24"/>
    <xf numFmtId="4" fontId="5" fillId="0" borderId="0" xfId="24" applyNumberFormat="1" applyFont="1" applyAlignment="1">
      <alignment horizontal="right" vertical="top"/>
    </xf>
    <xf numFmtId="4" fontId="5" fillId="0" borderId="0" xfId="24" applyNumberFormat="1" applyFont="1" applyAlignment="1">
      <alignment horizontal="left" vertical="top"/>
    </xf>
    <xf numFmtId="4" fontId="8" fillId="0" borderId="0" xfId="24" applyNumberFormat="1" applyFont="1" applyAlignment="1">
      <alignment horizontal="left" vertical="top"/>
    </xf>
    <xf numFmtId="49" fontId="5" fillId="0" borderId="0" xfId="24" applyNumberFormat="1" applyFont="1" applyAlignment="1">
      <alignment horizontal="left" vertical="top"/>
    </xf>
    <xf numFmtId="1" fontId="5" fillId="0" borderId="0" xfId="24" applyNumberFormat="1" applyFont="1" applyAlignment="1">
      <alignment horizontal="left" vertical="top"/>
    </xf>
    <xf numFmtId="4" fontId="4" fillId="0" borderId="0" xfId="24" applyNumberFormat="1" applyFont="1" applyAlignment="1">
      <alignment horizontal="right" vertical="top"/>
    </xf>
    <xf numFmtId="4" fontId="4" fillId="0" borderId="0" xfId="24" applyNumberFormat="1" applyFont="1" applyAlignment="1">
      <alignment horizontal="left" vertical="top"/>
    </xf>
    <xf numFmtId="4" fontId="3" fillId="0" borderId="0" xfId="24" applyNumberFormat="1" applyFont="1" applyAlignment="1">
      <alignment horizontal="right" vertical="top" wrapText="1"/>
    </xf>
    <xf numFmtId="4" fontId="4" fillId="0" borderId="0" xfId="24" applyNumberFormat="1" applyFont="1" applyAlignment="1">
      <alignment horizontal="left" vertical="top" wrapText="1"/>
    </xf>
    <xf numFmtId="4" fontId="3" fillId="0" borderId="0" xfId="24" applyNumberFormat="1" applyFont="1" applyAlignment="1">
      <alignment horizontal="left" vertical="top" wrapText="1"/>
    </xf>
    <xf numFmtId="0" fontId="46" fillId="0" borderId="0" xfId="14" applyFont="1" applyAlignment="1" applyProtection="1">
      <alignment wrapText="1"/>
      <protection locked="0"/>
    </xf>
    <xf numFmtId="174" fontId="46" fillId="0" borderId="0" xfId="14" applyNumberFormat="1" applyFont="1" applyAlignment="1" applyProtection="1">
      <alignment wrapText="1"/>
      <protection locked="0"/>
    </xf>
    <xf numFmtId="1" fontId="46" fillId="0" borderId="0" xfId="14" applyNumberFormat="1" applyFont="1" applyAlignment="1" applyProtection="1">
      <alignment horizontal="right" wrapText="1"/>
      <protection locked="0"/>
    </xf>
    <xf numFmtId="0" fontId="46" fillId="0" borderId="0" xfId="14" applyFont="1" applyAlignment="1" applyProtection="1">
      <alignment horizontal="right" wrapText="1"/>
      <protection locked="0"/>
    </xf>
    <xf numFmtId="0" fontId="46" fillId="0" borderId="0" xfId="14" applyFont="1" applyAlignment="1" applyProtection="1">
      <alignment horizontal="left" vertical="top" wrapText="1"/>
      <protection locked="0"/>
    </xf>
    <xf numFmtId="173" fontId="47" fillId="0" borderId="0" xfId="14" applyNumberFormat="1" applyFont="1" applyAlignment="1" applyProtection="1">
      <alignment horizontal="right" wrapText="1"/>
      <protection locked="0"/>
    </xf>
    <xf numFmtId="174" fontId="46" fillId="0" borderId="0" xfId="14" applyNumberFormat="1" applyFont="1" applyAlignment="1" applyProtection="1">
      <alignment horizontal="right" wrapText="1"/>
      <protection locked="0"/>
    </xf>
    <xf numFmtId="0" fontId="47" fillId="0" borderId="0" xfId="14" applyFont="1" applyAlignment="1" applyProtection="1">
      <alignment horizontal="left" vertical="top" wrapText="1"/>
      <protection locked="0"/>
    </xf>
    <xf numFmtId="1" fontId="46" fillId="0" borderId="0" xfId="14" applyNumberFormat="1" applyFont="1" applyAlignment="1" applyProtection="1">
      <alignment wrapText="1"/>
      <protection locked="0"/>
    </xf>
    <xf numFmtId="1" fontId="46" fillId="0" borderId="0" xfId="14" applyNumberFormat="1" applyFont="1" applyAlignment="1" applyProtection="1">
      <alignment horizontal="right"/>
      <protection locked="0"/>
    </xf>
    <xf numFmtId="0" fontId="46" fillId="0" borderId="0" xfId="14" applyFont="1" applyAlignment="1" applyProtection="1">
      <alignment horizontal="right"/>
      <protection locked="0"/>
    </xf>
    <xf numFmtId="174" fontId="46" fillId="0" borderId="0" xfId="14" applyNumberFormat="1" applyFont="1" applyAlignment="1" applyProtection="1">
      <alignment horizontal="right"/>
      <protection locked="0"/>
    </xf>
    <xf numFmtId="0" fontId="46" fillId="0" borderId="0" xfId="14" applyFont="1" applyProtection="1">
      <protection locked="0"/>
    </xf>
    <xf numFmtId="0" fontId="46" fillId="0" borderId="0" xfId="14" applyFont="1" applyAlignment="1" applyProtection="1">
      <alignment horizontal="left" vertical="top"/>
      <protection locked="0"/>
    </xf>
    <xf numFmtId="174" fontId="46" fillId="0" borderId="0" xfId="14" applyNumberFormat="1" applyFont="1" applyProtection="1">
      <protection locked="0"/>
    </xf>
    <xf numFmtId="1" fontId="46" fillId="0" borderId="0" xfId="14" applyNumberFormat="1" applyFont="1" applyProtection="1">
      <protection locked="0"/>
    </xf>
    <xf numFmtId="174" fontId="47" fillId="0" borderId="0" xfId="14" applyNumberFormat="1" applyFont="1" applyAlignment="1" applyProtection="1">
      <alignment horizontal="right" wrapText="1"/>
      <protection locked="0"/>
    </xf>
    <xf numFmtId="0" fontId="46" fillId="0" borderId="0" xfId="14" applyFont="1" applyAlignment="1" applyProtection="1">
      <alignment horizontal="center" vertical="center" wrapText="1"/>
      <protection locked="0"/>
    </xf>
    <xf numFmtId="174" fontId="46" fillId="0" borderId="0" xfId="14" applyNumberFormat="1" applyFont="1" applyAlignment="1" applyProtection="1">
      <alignment horizontal="center" vertical="center" wrapText="1"/>
      <protection locked="0"/>
    </xf>
    <xf numFmtId="1" fontId="46" fillId="0" borderId="0" xfId="14" applyNumberFormat="1" applyFont="1" applyAlignment="1" applyProtection="1">
      <alignment horizontal="center" vertical="center" wrapText="1"/>
      <protection locked="0"/>
    </xf>
    <xf numFmtId="0" fontId="46" fillId="0" borderId="16" xfId="14" applyFont="1" applyBorder="1" applyAlignment="1" applyProtection="1">
      <alignment horizontal="right" wrapText="1"/>
      <protection locked="0"/>
    </xf>
    <xf numFmtId="174" fontId="46" fillId="0" borderId="16" xfId="14" applyNumberFormat="1" applyFont="1" applyBorder="1" applyAlignment="1" applyProtection="1">
      <alignment horizontal="right" wrapText="1"/>
      <protection locked="0"/>
    </xf>
    <xf numFmtId="1" fontId="46" fillId="0" borderId="16" xfId="14" applyNumberFormat="1" applyFont="1" applyBorder="1" applyAlignment="1" applyProtection="1">
      <alignment horizontal="right" wrapText="1"/>
      <protection locked="0"/>
    </xf>
    <xf numFmtId="0" fontId="46" fillId="0" borderId="16" xfId="14" applyFont="1" applyBorder="1" applyAlignment="1" applyProtection="1">
      <alignment horizontal="left" vertical="top" wrapText="1"/>
      <protection locked="0"/>
    </xf>
    <xf numFmtId="39" fontId="47" fillId="0" borderId="0" xfId="14" applyNumberFormat="1" applyFont="1" applyAlignment="1" applyProtection="1">
      <alignment horizontal="right" wrapText="1"/>
      <protection locked="0"/>
    </xf>
    <xf numFmtId="1" fontId="46" fillId="0" borderId="16" xfId="14" applyNumberFormat="1" applyFont="1" applyBorder="1" applyAlignment="1" applyProtection="1">
      <alignment wrapText="1"/>
      <protection locked="0"/>
    </xf>
    <xf numFmtId="175" fontId="47" fillId="0" borderId="0" xfId="14" applyNumberFormat="1" applyFont="1" applyAlignment="1" applyProtection="1">
      <alignment vertical="top"/>
      <protection locked="0"/>
    </xf>
    <xf numFmtId="1" fontId="49" fillId="0" borderId="0" xfId="14" applyNumberFormat="1" applyFont="1" applyAlignment="1" applyProtection="1">
      <alignment horizontal="right" wrapText="1"/>
      <protection locked="0"/>
    </xf>
    <xf numFmtId="175" fontId="51" fillId="0" borderId="0" xfId="14" applyNumberFormat="1" applyFont="1" applyAlignment="1" applyProtection="1">
      <alignment vertical="top"/>
      <protection locked="0"/>
    </xf>
    <xf numFmtId="0" fontId="56" fillId="0" borderId="0" xfId="14" applyFont="1" applyAlignment="1" applyProtection="1">
      <alignment wrapText="1"/>
      <protection locked="0"/>
    </xf>
    <xf numFmtId="0" fontId="56" fillId="0" borderId="6" xfId="14" applyFont="1" applyBorder="1" applyAlignment="1" applyProtection="1">
      <alignment horizontal="center" vertical="center" wrapText="1"/>
      <protection locked="0"/>
    </xf>
    <xf numFmtId="174" fontId="56" fillId="0" borderId="6" xfId="14" applyNumberFormat="1" applyFont="1" applyBorder="1" applyAlignment="1" applyProtection="1">
      <alignment horizontal="center" vertical="center" wrapText="1"/>
      <protection locked="0"/>
    </xf>
    <xf numFmtId="1" fontId="56" fillId="0" borderId="6" xfId="14" applyNumberFormat="1" applyFont="1" applyBorder="1" applyAlignment="1" applyProtection="1">
      <alignment horizontal="center" vertical="center" wrapText="1"/>
      <protection locked="0"/>
    </xf>
    <xf numFmtId="0" fontId="56" fillId="0" borderId="6" xfId="14" applyFont="1" applyBorder="1" applyAlignment="1" applyProtection="1">
      <alignment horizontal="left" vertical="top" wrapText="1"/>
      <protection locked="0"/>
    </xf>
    <xf numFmtId="4" fontId="2" fillId="0" borderId="0" xfId="0" applyNumberFormat="1" applyFont="1" applyAlignment="1">
      <alignment horizontal="right" vertical="top"/>
    </xf>
  </cellXfs>
  <cellStyles count="25">
    <cellStyle name="Comma0" xfId="1" xr:uid="{00000000-0005-0000-0000-000000000000}"/>
    <cellStyle name="Currency 2" xfId="13" xr:uid="{39924B1E-65DA-4B7B-ADA4-A5A6B09A8ADD}"/>
    <cellStyle name="Currency0" xfId="2" xr:uid="{00000000-0005-0000-0000-000001000000}"/>
    <cellStyle name="Date" xfId="3" xr:uid="{00000000-0005-0000-0000-000002000000}"/>
    <cellStyle name="Fixed" xfId="4" xr:uid="{00000000-0005-0000-0000-000003000000}"/>
    <cellStyle name="Navadno" xfId="0" builtinId="0"/>
    <cellStyle name="Navadno 10" xfId="14" xr:uid="{4F2DC725-0A78-4C47-83F5-86DD1F38E906}"/>
    <cellStyle name="Navadno 12" xfId="5" xr:uid="{00000000-0005-0000-0000-000005000000}"/>
    <cellStyle name="Navadno 2" xfId="6" xr:uid="{00000000-0005-0000-0000-000006000000}"/>
    <cellStyle name="Navadno 2 2" xfId="15" xr:uid="{C833CAFA-719C-4987-956C-9B7495EFB2D7}"/>
    <cellStyle name="Navadno 2 2 2" xfId="16" xr:uid="{2F6CC464-272D-4BD0-A8DA-B11A74597655}"/>
    <cellStyle name="Navadno 24" xfId="11" xr:uid="{CB17F967-7296-4248-91AC-26E94C965D88}"/>
    <cellStyle name="Navadno 3" xfId="17" xr:uid="{32ED7E95-9E94-4737-B07F-1D8EC12EAA53}"/>
    <cellStyle name="Navadno 3 2" xfId="19" xr:uid="{95911088-1D5F-4026-91FA-A9BEC24EC3B7}"/>
    <cellStyle name="Navadno 3 2 3" xfId="21" xr:uid="{CA2EFDF8-EDBF-477B-B313-F4982A5EA5DA}"/>
    <cellStyle name="Navadno 3 4" xfId="22" xr:uid="{CEE80CC5-E70B-4F95-917F-8B1C0B281E13}"/>
    <cellStyle name="Navadno 4" xfId="24" xr:uid="{AB0A49BE-9DE7-4A92-9685-6DBC17087E59}"/>
    <cellStyle name="Normal 2" xfId="10" xr:uid="{0B3C8844-BD92-4AE4-9B72-04B70DB86FEF}"/>
    <cellStyle name="Normal 3" xfId="12" xr:uid="{1FA3EBAE-36ED-48D9-A66D-08503D56DD21}"/>
    <cellStyle name="Normal_List1" xfId="7" xr:uid="{00000000-0005-0000-0000-000007000000}"/>
    <cellStyle name="Odstotek 2" xfId="23" xr:uid="{437F07B3-63FA-41F3-B3BC-5DB1E15D0FA5}"/>
    <cellStyle name="Valuta 2" xfId="8" xr:uid="{00000000-0005-0000-0000-000009000000}"/>
    <cellStyle name="Vejica 2" xfId="9" xr:uid="{00000000-0005-0000-0000-00000A000000}"/>
    <cellStyle name="Vejica 2 2" xfId="18" xr:uid="{DF9A5F3E-A359-4E5A-960C-C2C5F2AE4A23}"/>
    <cellStyle name="Vejica 3" xfId="20" xr:uid="{30FABFB0-05A5-47E8-A503-7A76EEA47AC7}"/>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EC0E63-6A5E-4DAA-9FA8-02CB1532EBBD}">
  <sheetPr>
    <tabColor theme="5" tint="-0.499984740745262"/>
  </sheetPr>
  <dimension ref="A1:D17"/>
  <sheetViews>
    <sheetView tabSelected="1" workbookViewId="0">
      <selection activeCell="C3" sqref="C3"/>
    </sheetView>
  </sheetViews>
  <sheetFormatPr defaultRowHeight="13.2" x14ac:dyDescent="0.25"/>
  <cols>
    <col min="1" max="1" width="6.33203125" customWidth="1"/>
    <col min="2" max="2" width="3.77734375" customWidth="1"/>
    <col min="3" max="3" width="52.21875" customWidth="1"/>
    <col min="4" max="4" width="11.109375" customWidth="1"/>
  </cols>
  <sheetData>
    <row r="1" spans="1:4" ht="26.4" x14ac:dyDescent="0.25">
      <c r="A1" s="2"/>
      <c r="B1" s="2"/>
      <c r="C1" s="4" t="s">
        <v>628</v>
      </c>
      <c r="D1" s="3"/>
    </row>
    <row r="2" spans="1:4" x14ac:dyDescent="0.25">
      <c r="A2" s="5"/>
      <c r="B2" s="5"/>
      <c r="C2" s="5"/>
      <c r="D2" s="6"/>
    </row>
    <row r="3" spans="1:4" x14ac:dyDescent="0.25">
      <c r="A3" s="5"/>
      <c r="B3" s="5" t="s">
        <v>660</v>
      </c>
      <c r="C3" s="5" t="s">
        <v>623</v>
      </c>
      <c r="D3" s="6">
        <f>'REKAPITULACIJA_F0 A JKO'!D12</f>
        <v>0</v>
      </c>
    </row>
    <row r="4" spans="1:4" x14ac:dyDescent="0.25">
      <c r="A4" s="5"/>
      <c r="B4" s="5"/>
      <c r="C4" s="5"/>
      <c r="D4" s="6"/>
    </row>
    <row r="5" spans="1:4" x14ac:dyDescent="0.25">
      <c r="A5" s="10"/>
      <c r="B5" s="11" t="s">
        <v>647</v>
      </c>
      <c r="C5" s="523" t="s">
        <v>646</v>
      </c>
      <c r="D5" s="8">
        <f>' REKAPITULACIJA F0 B NN in TK'!D30</f>
        <v>0</v>
      </c>
    </row>
    <row r="6" spans="1:4" x14ac:dyDescent="0.25">
      <c r="A6" s="10"/>
      <c r="B6" s="11"/>
      <c r="C6" s="7"/>
      <c r="D6" s="8"/>
    </row>
    <row r="7" spans="1:4" x14ac:dyDescent="0.25">
      <c r="A7" s="10"/>
      <c r="B7" s="11"/>
      <c r="C7" s="7"/>
      <c r="D7" s="8"/>
    </row>
    <row r="8" spans="1:4" x14ac:dyDescent="0.25">
      <c r="A8" s="10"/>
      <c r="B8" s="11"/>
      <c r="C8" s="7"/>
      <c r="D8" s="8"/>
    </row>
    <row r="9" spans="1:4" x14ac:dyDescent="0.25">
      <c r="A9" s="10"/>
      <c r="C9" s="7"/>
      <c r="D9" s="8"/>
    </row>
    <row r="10" spans="1:4" x14ac:dyDescent="0.25">
      <c r="C10" s="7"/>
    </row>
    <row r="12" spans="1:4" x14ac:dyDescent="0.25">
      <c r="C12" s="7" t="s">
        <v>661</v>
      </c>
      <c r="D12" s="8">
        <f>SUM(D3:D5)</f>
        <v>0</v>
      </c>
    </row>
    <row r="13" spans="1:4" x14ac:dyDescent="0.25">
      <c r="C13" s="9" t="s">
        <v>202</v>
      </c>
    </row>
    <row r="14" spans="1:4" x14ac:dyDescent="0.25">
      <c r="C14" s="9" t="s">
        <v>203</v>
      </c>
    </row>
    <row r="15" spans="1:4" x14ac:dyDescent="0.25">
      <c r="C15" t="s">
        <v>663</v>
      </c>
      <c r="D15" s="561">
        <f>D3*0.22</f>
        <v>0</v>
      </c>
    </row>
    <row r="16" spans="1:4" x14ac:dyDescent="0.25">
      <c r="C16" t="s">
        <v>664</v>
      </c>
      <c r="D16" s="561">
        <f>D5*0.22</f>
        <v>0</v>
      </c>
    </row>
    <row r="17" spans="3:4" x14ac:dyDescent="0.25">
      <c r="C17" s="7" t="s">
        <v>662</v>
      </c>
      <c r="D17" s="8">
        <f>SUM(D12,D16)</f>
        <v>0</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53CFDF-C701-4AF0-8C98-E4FCB620489B}">
  <sheetPr>
    <tabColor theme="5" tint="-0.499984740745262"/>
  </sheetPr>
  <dimension ref="A1:D16"/>
  <sheetViews>
    <sheetView workbookViewId="0">
      <selection activeCell="D48" sqref="D48"/>
    </sheetView>
  </sheetViews>
  <sheetFormatPr defaultRowHeight="13.2" x14ac:dyDescent="0.25"/>
  <cols>
    <col min="1" max="1" width="6.33203125" customWidth="1"/>
    <col min="2" max="2" width="3.77734375" customWidth="1"/>
    <col min="3" max="3" width="52.21875" customWidth="1"/>
    <col min="4" max="4" width="11.109375" customWidth="1"/>
  </cols>
  <sheetData>
    <row r="1" spans="1:4" ht="26.4" x14ac:dyDescent="0.25">
      <c r="A1" s="2"/>
      <c r="B1" s="2"/>
      <c r="C1" s="4" t="s">
        <v>628</v>
      </c>
      <c r="D1" s="3"/>
    </row>
    <row r="2" spans="1:4" x14ac:dyDescent="0.25">
      <c r="A2" s="5"/>
      <c r="B2" s="5"/>
      <c r="C2" s="5"/>
      <c r="D2" s="6"/>
    </row>
    <row r="3" spans="1:4" x14ac:dyDescent="0.25">
      <c r="A3" s="5"/>
      <c r="B3" s="5" t="s">
        <v>660</v>
      </c>
      <c r="C3" s="5" t="s">
        <v>623</v>
      </c>
      <c r="D3" s="6"/>
    </row>
    <row r="4" spans="1:4" x14ac:dyDescent="0.25">
      <c r="A4" s="5"/>
      <c r="B4" s="5"/>
      <c r="C4" s="5"/>
      <c r="D4" s="6"/>
    </row>
    <row r="5" spans="1:4" x14ac:dyDescent="0.25">
      <c r="A5" s="10" t="s">
        <v>206</v>
      </c>
      <c r="B5" s="11"/>
      <c r="C5" s="7" t="s">
        <v>201</v>
      </c>
      <c r="D5" s="8">
        <f>'0.2_UTRJENE POVRSINE - OBMOCJE '!F13</f>
        <v>0</v>
      </c>
    </row>
    <row r="6" spans="1:4" x14ac:dyDescent="0.25">
      <c r="A6" s="10" t="s">
        <v>38</v>
      </c>
      <c r="B6" s="11"/>
      <c r="C6" s="7" t="s">
        <v>626</v>
      </c>
      <c r="D6" s="8">
        <f>'2.1 Rekap VOD'!F37</f>
        <v>0</v>
      </c>
    </row>
    <row r="7" spans="1:4" x14ac:dyDescent="0.25">
      <c r="A7" s="10" t="s">
        <v>39</v>
      </c>
      <c r="B7" s="11"/>
      <c r="C7" s="7" t="s">
        <v>624</v>
      </c>
      <c r="D7" s="8">
        <f>'2.2 FEKALNA'!F16</f>
        <v>0</v>
      </c>
    </row>
    <row r="8" spans="1:4" x14ac:dyDescent="0.25">
      <c r="A8" s="10" t="s">
        <v>100</v>
      </c>
      <c r="B8" s="11"/>
      <c r="C8" s="7" t="s">
        <v>625</v>
      </c>
      <c r="D8" s="8">
        <f>'2.3 METEORNA'!F21</f>
        <v>0</v>
      </c>
    </row>
    <row r="9" spans="1:4" x14ac:dyDescent="0.25">
      <c r="A9" s="10" t="s">
        <v>204</v>
      </c>
      <c r="C9" s="7" t="s">
        <v>205</v>
      </c>
      <c r="D9" s="8">
        <f>'3.2_JR_REKAPITULACIJA'!C18</f>
        <v>0</v>
      </c>
    </row>
    <row r="10" spans="1:4" x14ac:dyDescent="0.25">
      <c r="C10" s="7"/>
    </row>
    <row r="12" spans="1:4" x14ac:dyDescent="0.25">
      <c r="C12" s="7" t="s">
        <v>8</v>
      </c>
      <c r="D12" s="8">
        <f>SUM(D5:D9)</f>
        <v>0</v>
      </c>
    </row>
    <row r="13" spans="1:4" x14ac:dyDescent="0.25">
      <c r="C13" s="9" t="s">
        <v>202</v>
      </c>
    </row>
    <row r="14" spans="1:4" x14ac:dyDescent="0.25">
      <c r="C14" s="9" t="s">
        <v>203</v>
      </c>
    </row>
    <row r="15" spans="1:4" x14ac:dyDescent="0.25">
      <c r="C15" t="s">
        <v>209</v>
      </c>
      <c r="D15" s="8">
        <f>D12*0.22</f>
        <v>0</v>
      </c>
    </row>
    <row r="16" spans="1:4" x14ac:dyDescent="0.25">
      <c r="C16" s="7" t="s">
        <v>627</v>
      </c>
      <c r="D16" s="8">
        <f>SUM(D12,D15)</f>
        <v>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36CC25-72A6-4534-92EE-9025B905F9FA}">
  <dimension ref="A1:G121"/>
  <sheetViews>
    <sheetView view="pageBreakPreview" zoomScale="90" zoomScaleNormal="100" zoomScaleSheetLayoutView="90" workbookViewId="0">
      <selection activeCell="E23" sqref="E23"/>
    </sheetView>
  </sheetViews>
  <sheetFormatPr defaultColWidth="9" defaultRowHeight="13.2" x14ac:dyDescent="0.25"/>
  <cols>
    <col min="1" max="1" width="10.21875" style="417" customWidth="1"/>
    <col min="2" max="2" width="36.33203125" style="417" customWidth="1"/>
    <col min="3" max="3" width="7.109375" style="417" customWidth="1"/>
    <col min="4" max="5" width="10.77734375" style="417" customWidth="1"/>
    <col min="6" max="6" width="11.109375" style="417" customWidth="1"/>
    <col min="7" max="7" width="11" style="417" customWidth="1"/>
    <col min="8" max="16384" width="9" style="417"/>
  </cols>
  <sheetData>
    <row r="1" spans="1:7" ht="52.8" x14ac:dyDescent="0.25">
      <c r="A1" s="413"/>
      <c r="B1" s="414" t="s">
        <v>200</v>
      </c>
      <c r="C1" s="415"/>
      <c r="D1" s="415"/>
      <c r="E1" s="415"/>
      <c r="F1" s="415"/>
      <c r="G1" s="416"/>
    </row>
    <row r="2" spans="1:7" ht="26.4" x14ac:dyDescent="0.25">
      <c r="A2" s="418" t="s">
        <v>129</v>
      </c>
      <c r="B2" s="418" t="s">
        <v>201</v>
      </c>
      <c r="C2" s="419"/>
      <c r="D2" s="419"/>
      <c r="E2" s="419"/>
      <c r="F2" s="419"/>
      <c r="G2" s="420"/>
    </row>
    <row r="3" spans="1:7" x14ac:dyDescent="0.25">
      <c r="A3" s="414"/>
      <c r="B3" s="414"/>
      <c r="C3" s="421"/>
      <c r="D3" s="421"/>
      <c r="E3" s="421"/>
      <c r="F3" s="421"/>
      <c r="G3" s="422"/>
    </row>
    <row r="4" spans="1:7" ht="26.4" x14ac:dyDescent="0.25">
      <c r="A4" s="414"/>
      <c r="B4" s="414" t="s">
        <v>86</v>
      </c>
      <c r="C4" s="421"/>
      <c r="D4" s="421"/>
      <c r="E4" s="421"/>
      <c r="F4" s="421"/>
      <c r="G4" s="422"/>
    </row>
    <row r="5" spans="1:7" x14ac:dyDescent="0.25">
      <c r="A5" s="414"/>
      <c r="B5" s="414"/>
      <c r="C5" s="421"/>
      <c r="D5" s="421"/>
      <c r="E5" s="421"/>
      <c r="F5" s="421"/>
      <c r="G5" s="422"/>
    </row>
    <row r="6" spans="1:7" x14ac:dyDescent="0.25">
      <c r="A6" s="423">
        <v>1</v>
      </c>
      <c r="B6" s="413" t="str">
        <f>B19</f>
        <v>Preddela</v>
      </c>
      <c r="C6" s="415"/>
      <c r="D6" s="415"/>
      <c r="E6" s="415"/>
      <c r="F6" s="415">
        <f>F39</f>
        <v>0</v>
      </c>
      <c r="G6" s="422"/>
    </row>
    <row r="7" spans="1:7" x14ac:dyDescent="0.25">
      <c r="A7" s="423">
        <v>2</v>
      </c>
      <c r="B7" s="413" t="str">
        <f>B41</f>
        <v>Zemeljska dela</v>
      </c>
      <c r="C7" s="415"/>
      <c r="D7" s="415"/>
      <c r="E7" s="415"/>
      <c r="F7" s="415">
        <f>F58</f>
        <v>0</v>
      </c>
      <c r="G7" s="422"/>
    </row>
    <row r="8" spans="1:7" x14ac:dyDescent="0.25">
      <c r="A8" s="423">
        <v>3</v>
      </c>
      <c r="B8" s="413" t="str">
        <f>B60</f>
        <v>Voziščne konstrukcije</v>
      </c>
      <c r="C8" s="415"/>
      <c r="D8" s="415"/>
      <c r="E8" s="415"/>
      <c r="F8" s="415">
        <f>F83</f>
        <v>0</v>
      </c>
      <c r="G8" s="422"/>
    </row>
    <row r="9" spans="1:7" x14ac:dyDescent="0.25">
      <c r="A9" s="423">
        <v>4</v>
      </c>
      <c r="B9" s="413" t="str">
        <f>B85</f>
        <v>Odvodnjavanje</v>
      </c>
      <c r="C9" s="415"/>
      <c r="D9" s="415"/>
      <c r="E9" s="415"/>
      <c r="F9" s="415">
        <f>F92</f>
        <v>0</v>
      </c>
      <c r="G9" s="422"/>
    </row>
    <row r="10" spans="1:7" x14ac:dyDescent="0.25">
      <c r="A10" s="423">
        <v>6</v>
      </c>
      <c r="B10" s="413" t="str">
        <f>B95</f>
        <v>Oprema cest</v>
      </c>
      <c r="C10" s="415"/>
      <c r="D10" s="415"/>
      <c r="E10" s="415"/>
      <c r="F10" s="415">
        <f>F109</f>
        <v>0</v>
      </c>
      <c r="G10" s="422"/>
    </row>
    <row r="11" spans="1:7" x14ac:dyDescent="0.25">
      <c r="A11" s="423">
        <v>7</v>
      </c>
      <c r="B11" s="413" t="str">
        <f>B111</f>
        <v>Tuje storitve</v>
      </c>
      <c r="C11" s="415"/>
      <c r="D11" s="415"/>
      <c r="E11" s="415"/>
      <c r="F11" s="415">
        <f>F119</f>
        <v>0</v>
      </c>
      <c r="G11" s="422"/>
    </row>
    <row r="12" spans="1:7" x14ac:dyDescent="0.25">
      <c r="A12" s="413"/>
      <c r="B12" s="424" t="s">
        <v>18</v>
      </c>
      <c r="C12" s="415"/>
      <c r="D12" s="415"/>
      <c r="E12" s="415"/>
      <c r="F12" s="415">
        <f>F120</f>
        <v>0</v>
      </c>
      <c r="G12" s="422"/>
    </row>
    <row r="13" spans="1:7" s="428" customFormat="1" x14ac:dyDescent="0.25">
      <c r="A13" s="425"/>
      <c r="B13" s="425" t="s">
        <v>8</v>
      </c>
      <c r="C13" s="426"/>
      <c r="D13" s="426"/>
      <c r="E13" s="426"/>
      <c r="F13" s="426">
        <f>SUM(F6:F12)</f>
        <v>0</v>
      </c>
      <c r="G13" s="427"/>
    </row>
    <row r="14" spans="1:7" ht="13.8" thickBot="1" x14ac:dyDescent="0.3">
      <c r="A14" s="414"/>
      <c r="B14" s="413"/>
      <c r="C14" s="421"/>
      <c r="D14" s="421"/>
      <c r="E14" s="421"/>
      <c r="F14" s="415"/>
      <c r="G14" s="422"/>
    </row>
    <row r="15" spans="1:7" ht="13.8" thickBot="1" x14ac:dyDescent="0.3">
      <c r="A15" s="429" t="s">
        <v>9</v>
      </c>
      <c r="B15" s="430" t="s">
        <v>10</v>
      </c>
      <c r="C15" s="431" t="s">
        <v>11</v>
      </c>
      <c r="D15" s="431" t="s">
        <v>12</v>
      </c>
      <c r="E15" s="431" t="s">
        <v>13</v>
      </c>
      <c r="F15" s="432" t="s">
        <v>14</v>
      </c>
      <c r="G15" s="422"/>
    </row>
    <row r="16" spans="1:7" x14ac:dyDescent="0.25">
      <c r="A16" s="433"/>
      <c r="B16" s="433"/>
      <c r="C16" s="434"/>
      <c r="D16" s="434"/>
      <c r="E16" s="434"/>
      <c r="F16" s="434"/>
      <c r="G16" s="422"/>
    </row>
    <row r="17" spans="1:7" ht="63.3" customHeight="1" x14ac:dyDescent="0.25">
      <c r="A17" s="459" t="s">
        <v>142</v>
      </c>
      <c r="B17" s="460"/>
      <c r="C17" s="460"/>
      <c r="D17" s="460"/>
      <c r="E17" s="460"/>
      <c r="F17" s="460"/>
      <c r="G17" s="422"/>
    </row>
    <row r="18" spans="1:7" x14ac:dyDescent="0.25">
      <c r="A18" s="433"/>
      <c r="B18" s="433"/>
      <c r="C18" s="434"/>
      <c r="D18" s="434"/>
      <c r="E18" s="434"/>
      <c r="F18" s="434"/>
      <c r="G18" s="422"/>
    </row>
    <row r="19" spans="1:7" x14ac:dyDescent="0.25">
      <c r="A19" s="433" t="s">
        <v>26</v>
      </c>
      <c r="B19" s="433" t="s">
        <v>7</v>
      </c>
      <c r="C19" s="434"/>
      <c r="D19" s="434"/>
      <c r="E19" s="434"/>
      <c r="F19" s="434"/>
      <c r="G19" s="422"/>
    </row>
    <row r="20" spans="1:7" x14ac:dyDescent="0.25">
      <c r="A20" s="435" t="s">
        <v>20</v>
      </c>
      <c r="B20" s="414" t="s">
        <v>19</v>
      </c>
      <c r="C20" s="415"/>
      <c r="D20" s="415"/>
      <c r="E20" s="415"/>
      <c r="F20" s="415"/>
      <c r="G20" s="422"/>
    </row>
    <row r="21" spans="1:7" ht="26.4" x14ac:dyDescent="0.25">
      <c r="A21" s="436" t="s">
        <v>22</v>
      </c>
      <c r="B21" s="417" t="s">
        <v>23</v>
      </c>
      <c r="C21" s="415" t="s">
        <v>21</v>
      </c>
      <c r="D21" s="415">
        <v>0.06</v>
      </c>
      <c r="E21" s="415"/>
      <c r="F21" s="415">
        <f>E21*D21</f>
        <v>0</v>
      </c>
      <c r="G21" s="422"/>
    </row>
    <row r="22" spans="1:7" ht="26.4" x14ac:dyDescent="0.25">
      <c r="A22" s="436" t="s">
        <v>25</v>
      </c>
      <c r="B22" s="424" t="s">
        <v>24</v>
      </c>
      <c r="C22" s="415" t="s">
        <v>5</v>
      </c>
      <c r="D22" s="415">
        <v>10</v>
      </c>
      <c r="E22" s="415"/>
      <c r="F22" s="415">
        <f>D22*E22</f>
        <v>0</v>
      </c>
      <c r="G22" s="422"/>
    </row>
    <row r="23" spans="1:7" ht="26.4" x14ac:dyDescent="0.25">
      <c r="A23" s="437">
        <v>11131</v>
      </c>
      <c r="B23" s="417" t="s">
        <v>105</v>
      </c>
      <c r="C23" s="415" t="s">
        <v>21</v>
      </c>
      <c r="D23" s="415">
        <v>0.2</v>
      </c>
      <c r="E23" s="415"/>
      <c r="F23" s="415">
        <f>E23*D23</f>
        <v>0</v>
      </c>
      <c r="G23" s="422"/>
    </row>
    <row r="24" spans="1:7" x14ac:dyDescent="0.25">
      <c r="A24" s="435" t="s">
        <v>94</v>
      </c>
      <c r="B24" s="428" t="s">
        <v>95</v>
      </c>
      <c r="C24" s="415"/>
      <c r="D24" s="415"/>
      <c r="E24" s="415"/>
      <c r="F24" s="415"/>
      <c r="G24" s="422"/>
    </row>
    <row r="25" spans="1:7" ht="26.4" x14ac:dyDescent="0.25">
      <c r="A25" s="435" t="s">
        <v>98</v>
      </c>
      <c r="B25" s="428" t="s">
        <v>124</v>
      </c>
      <c r="C25" s="415"/>
      <c r="D25" s="415"/>
      <c r="E25" s="415"/>
      <c r="F25" s="415"/>
      <c r="G25" s="422"/>
    </row>
    <row r="26" spans="1:7" ht="39.6" x14ac:dyDescent="0.25">
      <c r="A26" s="436" t="s">
        <v>96</v>
      </c>
      <c r="B26" s="417" t="s">
        <v>97</v>
      </c>
      <c r="C26" s="415" t="s">
        <v>0</v>
      </c>
      <c r="D26" s="415">
        <v>1012</v>
      </c>
      <c r="E26" s="415"/>
      <c r="F26" s="415">
        <f>D26*E26</f>
        <v>0</v>
      </c>
      <c r="G26" s="422"/>
    </row>
    <row r="27" spans="1:7" ht="26.4" x14ac:dyDescent="0.25">
      <c r="A27" s="435" t="s">
        <v>143</v>
      </c>
      <c r="B27" s="428" t="s">
        <v>144</v>
      </c>
      <c r="C27" s="415"/>
      <c r="D27" s="415"/>
      <c r="E27" s="415"/>
      <c r="F27" s="415"/>
      <c r="G27" s="422"/>
    </row>
    <row r="28" spans="1:7" ht="26.4" x14ac:dyDescent="0.25">
      <c r="A28" s="436" t="s">
        <v>145</v>
      </c>
      <c r="B28" s="417" t="s">
        <v>146</v>
      </c>
      <c r="C28" s="415" t="s">
        <v>5</v>
      </c>
      <c r="D28" s="415">
        <v>1</v>
      </c>
      <c r="E28" s="415"/>
      <c r="F28" s="415">
        <f>D28*E28</f>
        <v>0</v>
      </c>
      <c r="G28" s="422"/>
    </row>
    <row r="29" spans="1:7" ht="26.4" x14ac:dyDescent="0.25">
      <c r="A29" s="435" t="s">
        <v>147</v>
      </c>
      <c r="B29" s="428" t="s">
        <v>148</v>
      </c>
      <c r="C29" s="415"/>
      <c r="D29" s="415"/>
      <c r="E29" s="415"/>
      <c r="F29" s="415"/>
      <c r="G29" s="422"/>
    </row>
    <row r="30" spans="1:7" ht="26.4" x14ac:dyDescent="0.25">
      <c r="A30" s="436" t="s">
        <v>149</v>
      </c>
      <c r="B30" s="417" t="s">
        <v>150</v>
      </c>
      <c r="C30" s="415" t="s">
        <v>0</v>
      </c>
      <c r="D30" s="415">
        <v>50</v>
      </c>
      <c r="E30" s="415"/>
      <c r="F30" s="415">
        <f>D30*E30</f>
        <v>0</v>
      </c>
      <c r="G30" s="416"/>
    </row>
    <row r="31" spans="1:7" ht="26.4" x14ac:dyDescent="0.25">
      <c r="A31" s="436" t="s">
        <v>151</v>
      </c>
      <c r="B31" s="424" t="s">
        <v>152</v>
      </c>
      <c r="C31" s="415" t="s">
        <v>2</v>
      </c>
      <c r="D31" s="415">
        <v>10</v>
      </c>
      <c r="E31" s="415"/>
      <c r="F31" s="415">
        <f>D31*E31</f>
        <v>0</v>
      </c>
      <c r="G31" s="416"/>
    </row>
    <row r="32" spans="1:7" x14ac:dyDescent="0.25">
      <c r="A32" s="435" t="s">
        <v>153</v>
      </c>
      <c r="B32" s="428" t="s">
        <v>154</v>
      </c>
      <c r="C32" s="415"/>
      <c r="D32" s="415"/>
      <c r="E32" s="415"/>
      <c r="F32" s="415"/>
      <c r="G32" s="416"/>
    </row>
    <row r="33" spans="1:7" ht="26.4" x14ac:dyDescent="0.25">
      <c r="A33" s="436" t="s">
        <v>155</v>
      </c>
      <c r="B33" s="417" t="s">
        <v>156</v>
      </c>
      <c r="C33" s="415" t="s">
        <v>2</v>
      </c>
      <c r="D33" s="415">
        <v>2</v>
      </c>
      <c r="E33" s="415"/>
      <c r="F33" s="415">
        <f>D33*E33</f>
        <v>0</v>
      </c>
      <c r="G33" s="416"/>
    </row>
    <row r="34" spans="1:7" x14ac:dyDescent="0.25">
      <c r="A34" s="435" t="s">
        <v>27</v>
      </c>
      <c r="B34" s="428" t="s">
        <v>28</v>
      </c>
      <c r="C34" s="415"/>
      <c r="D34" s="415"/>
      <c r="E34" s="415"/>
      <c r="F34" s="415"/>
      <c r="G34" s="416"/>
    </row>
    <row r="35" spans="1:7" x14ac:dyDescent="0.25">
      <c r="A35" s="435" t="s">
        <v>29</v>
      </c>
      <c r="B35" s="428" t="s">
        <v>30</v>
      </c>
      <c r="C35" s="415"/>
      <c r="D35" s="415"/>
      <c r="E35" s="415"/>
      <c r="F35" s="415"/>
      <c r="G35" s="422"/>
    </row>
    <row r="36" spans="1:7" ht="39.6" x14ac:dyDescent="0.25">
      <c r="A36" s="436" t="s">
        <v>31</v>
      </c>
      <c r="B36" s="424" t="s">
        <v>157</v>
      </c>
      <c r="C36" s="415" t="s">
        <v>32</v>
      </c>
      <c r="D36" s="415">
        <v>90</v>
      </c>
      <c r="E36" s="415"/>
      <c r="F36" s="415">
        <f>D36*E36</f>
        <v>0</v>
      </c>
      <c r="G36" s="422"/>
    </row>
    <row r="37" spans="1:7" x14ac:dyDescent="0.25">
      <c r="A37" s="435" t="s">
        <v>33</v>
      </c>
      <c r="B37" s="428" t="s">
        <v>34</v>
      </c>
      <c r="C37" s="415"/>
      <c r="D37" s="415"/>
      <c r="E37" s="415"/>
      <c r="F37" s="415"/>
      <c r="G37" s="422"/>
    </row>
    <row r="38" spans="1:7" ht="26.4" x14ac:dyDescent="0.25">
      <c r="A38" s="436" t="s">
        <v>35</v>
      </c>
      <c r="B38" s="417" t="s">
        <v>128</v>
      </c>
      <c r="C38" s="415" t="s">
        <v>5</v>
      </c>
      <c r="D38" s="415">
        <v>1</v>
      </c>
      <c r="E38" s="415"/>
      <c r="F38" s="415">
        <f>D38*E38</f>
        <v>0</v>
      </c>
      <c r="G38" s="422"/>
    </row>
    <row r="39" spans="1:7" x14ac:dyDescent="0.25">
      <c r="A39" s="425" t="s">
        <v>26</v>
      </c>
      <c r="B39" s="425" t="s">
        <v>36</v>
      </c>
      <c r="C39" s="426"/>
      <c r="D39" s="426"/>
      <c r="E39" s="438"/>
      <c r="F39" s="426">
        <f>SUM(F21:F38)</f>
        <v>0</v>
      </c>
      <c r="G39" s="420"/>
    </row>
    <row r="40" spans="1:7" x14ac:dyDescent="0.25">
      <c r="A40" s="436"/>
      <c r="C40" s="415"/>
      <c r="D40" s="415"/>
      <c r="E40" s="415"/>
      <c r="F40" s="415"/>
      <c r="G40" s="422"/>
    </row>
    <row r="41" spans="1:7" x14ac:dyDescent="0.25">
      <c r="A41" s="414" t="s">
        <v>37</v>
      </c>
      <c r="B41" s="414" t="s">
        <v>3</v>
      </c>
      <c r="C41" s="415"/>
      <c r="D41" s="415"/>
      <c r="E41" s="415"/>
      <c r="F41" s="415"/>
      <c r="G41" s="422"/>
    </row>
    <row r="42" spans="1:7" x14ac:dyDescent="0.25">
      <c r="A42" s="435" t="s">
        <v>38</v>
      </c>
      <c r="B42" s="414" t="s">
        <v>4</v>
      </c>
      <c r="C42" s="415"/>
      <c r="D42" s="415"/>
      <c r="E42" s="415"/>
      <c r="F42" s="415"/>
      <c r="G42" s="422"/>
    </row>
    <row r="43" spans="1:7" ht="39.6" x14ac:dyDescent="0.25">
      <c r="A43" s="439" t="s">
        <v>107</v>
      </c>
      <c r="B43" s="417" t="s">
        <v>125</v>
      </c>
      <c r="C43" s="415" t="s">
        <v>1</v>
      </c>
      <c r="D43" s="415">
        <v>61</v>
      </c>
      <c r="E43" s="415"/>
      <c r="F43" s="415">
        <f>E43*D43</f>
        <v>0</v>
      </c>
      <c r="G43" s="422"/>
    </row>
    <row r="44" spans="1:7" ht="52.8" x14ac:dyDescent="0.25">
      <c r="A44" s="436" t="s">
        <v>106</v>
      </c>
      <c r="B44" s="417" t="s">
        <v>126</v>
      </c>
      <c r="C44" s="415" t="s">
        <v>1</v>
      </c>
      <c r="D44" s="415">
        <v>549</v>
      </c>
      <c r="E44" s="415"/>
      <c r="F44" s="415">
        <f>E44*D44</f>
        <v>0</v>
      </c>
      <c r="G44" s="422"/>
    </row>
    <row r="45" spans="1:7" ht="79.2" x14ac:dyDescent="0.25">
      <c r="A45" s="413" t="s">
        <v>135</v>
      </c>
      <c r="B45" s="424" t="s">
        <v>136</v>
      </c>
      <c r="C45" s="415" t="s">
        <v>1</v>
      </c>
      <c r="D45" s="415">
        <v>132</v>
      </c>
      <c r="E45" s="415"/>
      <c r="F45" s="415">
        <f>D45*E45</f>
        <v>0</v>
      </c>
      <c r="G45" s="422"/>
    </row>
    <row r="46" spans="1:7" x14ac:dyDescent="0.25">
      <c r="A46" s="435" t="s">
        <v>39</v>
      </c>
      <c r="B46" s="414" t="s">
        <v>6</v>
      </c>
      <c r="C46" s="415"/>
      <c r="D46" s="415"/>
      <c r="E46" s="415"/>
      <c r="F46" s="415"/>
      <c r="G46" s="422"/>
    </row>
    <row r="47" spans="1:7" ht="26.4" x14ac:dyDescent="0.25">
      <c r="A47" s="436" t="s">
        <v>40</v>
      </c>
      <c r="B47" s="417" t="s">
        <v>99</v>
      </c>
      <c r="C47" s="415" t="s">
        <v>0</v>
      </c>
      <c r="D47" s="415">
        <v>990</v>
      </c>
      <c r="E47" s="415"/>
      <c r="F47" s="415">
        <f>D47*E47</f>
        <v>0</v>
      </c>
      <c r="G47" s="422"/>
    </row>
    <row r="48" spans="1:7" ht="26.4" x14ac:dyDescent="0.25">
      <c r="A48" s="435" t="s">
        <v>100</v>
      </c>
      <c r="B48" s="414" t="s">
        <v>101</v>
      </c>
      <c r="C48" s="415"/>
      <c r="D48" s="415"/>
      <c r="E48" s="415"/>
      <c r="F48" s="415"/>
      <c r="G48" s="422"/>
    </row>
    <row r="49" spans="1:7" ht="79.2" x14ac:dyDescent="0.25">
      <c r="A49" s="436" t="s">
        <v>102</v>
      </c>
      <c r="B49" s="417" t="s">
        <v>123</v>
      </c>
      <c r="C49" s="415" t="s">
        <v>0</v>
      </c>
      <c r="D49" s="415">
        <v>990</v>
      </c>
      <c r="E49" s="415"/>
      <c r="F49" s="415">
        <f>D49*E49</f>
        <v>0</v>
      </c>
      <c r="G49" s="422"/>
    </row>
    <row r="50" spans="1:7" ht="26.4" x14ac:dyDescent="0.25">
      <c r="A50" s="435" t="s">
        <v>88</v>
      </c>
      <c r="B50" s="414" t="s">
        <v>89</v>
      </c>
      <c r="C50" s="415"/>
      <c r="D50" s="415"/>
      <c r="E50" s="415"/>
      <c r="F50" s="415"/>
      <c r="G50" s="422"/>
    </row>
    <row r="51" spans="1:7" ht="52.8" x14ac:dyDescent="0.25">
      <c r="A51" s="439" t="s">
        <v>103</v>
      </c>
      <c r="B51" s="440" t="s">
        <v>130</v>
      </c>
      <c r="C51" s="415" t="s">
        <v>1</v>
      </c>
      <c r="D51" s="415">
        <v>140</v>
      </c>
      <c r="E51" s="415"/>
      <c r="F51" s="415">
        <f>D51*E51</f>
        <v>0</v>
      </c>
      <c r="G51" s="422"/>
    </row>
    <row r="52" spans="1:7" ht="198" x14ac:dyDescent="0.25">
      <c r="A52" s="436" t="s">
        <v>122</v>
      </c>
      <c r="B52" s="417" t="s">
        <v>131</v>
      </c>
      <c r="C52" s="415" t="s">
        <v>1</v>
      </c>
      <c r="D52" s="415">
        <v>338</v>
      </c>
      <c r="E52" s="415"/>
      <c r="F52" s="415">
        <f>D52*E52</f>
        <v>0</v>
      </c>
      <c r="G52" s="422"/>
    </row>
    <row r="53" spans="1:7" x14ac:dyDescent="0.25">
      <c r="A53" s="414" t="s">
        <v>140</v>
      </c>
      <c r="B53" s="414" t="s">
        <v>137</v>
      </c>
      <c r="C53" s="415"/>
      <c r="D53" s="415"/>
      <c r="E53" s="415"/>
      <c r="F53" s="415"/>
      <c r="G53" s="422"/>
    </row>
    <row r="54" spans="1:7" ht="79.2" x14ac:dyDescent="0.25">
      <c r="A54" s="441">
        <v>251</v>
      </c>
      <c r="B54" s="424" t="s">
        <v>138</v>
      </c>
      <c r="C54" s="415" t="s">
        <v>1</v>
      </c>
      <c r="D54" s="415">
        <v>22</v>
      </c>
      <c r="E54" s="415"/>
      <c r="F54" s="415">
        <f>D54*E54</f>
        <v>0</v>
      </c>
      <c r="G54" s="422"/>
    </row>
    <row r="55" spans="1:7" ht="26.4" x14ac:dyDescent="0.25">
      <c r="A55" s="441">
        <v>252</v>
      </c>
      <c r="B55" s="424" t="s">
        <v>139</v>
      </c>
      <c r="C55" s="415" t="s">
        <v>1</v>
      </c>
      <c r="D55" s="415">
        <f>D54*2</f>
        <v>44</v>
      </c>
      <c r="E55" s="415"/>
      <c r="F55" s="415">
        <f>D55*E55</f>
        <v>0</v>
      </c>
      <c r="G55" s="422"/>
    </row>
    <row r="56" spans="1:7" ht="26.4" x14ac:dyDescent="0.25">
      <c r="A56" s="435" t="s">
        <v>41</v>
      </c>
      <c r="B56" s="414" t="s">
        <v>42</v>
      </c>
      <c r="C56" s="415"/>
      <c r="D56" s="415"/>
      <c r="E56" s="415"/>
      <c r="F56" s="415"/>
      <c r="G56" s="422"/>
    </row>
    <row r="57" spans="1:7" ht="39.6" x14ac:dyDescent="0.25">
      <c r="A57" s="436" t="s">
        <v>44</v>
      </c>
      <c r="B57" s="417" t="s">
        <v>108</v>
      </c>
      <c r="C57" s="415" t="s">
        <v>43</v>
      </c>
      <c r="D57" s="415">
        <f>(D44+D51+D52+D43+D63+(D45-D54-D55))*1.5</f>
        <v>2043</v>
      </c>
      <c r="E57" s="415"/>
      <c r="F57" s="415">
        <f>D57*E57</f>
        <v>0</v>
      </c>
      <c r="G57" s="422"/>
    </row>
    <row r="58" spans="1:7" x14ac:dyDescent="0.25">
      <c r="A58" s="425" t="s">
        <v>37</v>
      </c>
      <c r="B58" s="425" t="s">
        <v>45</v>
      </c>
      <c r="C58" s="426"/>
      <c r="D58" s="426"/>
      <c r="E58" s="438"/>
      <c r="F58" s="426">
        <f>SUM(F43:F57)</f>
        <v>0</v>
      </c>
      <c r="G58" s="420"/>
    </row>
    <row r="59" spans="1:7" x14ac:dyDescent="0.25">
      <c r="A59" s="433"/>
      <c r="B59" s="433"/>
      <c r="C59" s="434"/>
      <c r="D59" s="434"/>
      <c r="E59" s="415"/>
      <c r="F59" s="434"/>
      <c r="G59" s="422"/>
    </row>
    <row r="60" spans="1:7" x14ac:dyDescent="0.25">
      <c r="A60" s="414" t="s">
        <v>46</v>
      </c>
      <c r="B60" s="414" t="s">
        <v>47</v>
      </c>
      <c r="C60" s="415"/>
      <c r="D60" s="415"/>
      <c r="E60" s="415"/>
      <c r="F60" s="415"/>
      <c r="G60" s="422"/>
    </row>
    <row r="61" spans="1:7" x14ac:dyDescent="0.25">
      <c r="A61" s="435" t="s">
        <v>48</v>
      </c>
      <c r="B61" s="414" t="s">
        <v>49</v>
      </c>
      <c r="C61" s="415"/>
      <c r="D61" s="415"/>
      <c r="E61" s="415"/>
      <c r="F61" s="415"/>
      <c r="G61" s="422"/>
    </row>
    <row r="62" spans="1:7" x14ac:dyDescent="0.25">
      <c r="A62" s="435" t="s">
        <v>50</v>
      </c>
      <c r="B62" s="414" t="s">
        <v>51</v>
      </c>
      <c r="C62" s="415"/>
      <c r="D62" s="415"/>
      <c r="E62" s="415"/>
      <c r="F62" s="415"/>
      <c r="G62" s="422"/>
    </row>
    <row r="63" spans="1:7" ht="39.6" x14ac:dyDescent="0.25">
      <c r="A63" s="436" t="s">
        <v>52</v>
      </c>
      <c r="B63" s="417" t="s">
        <v>132</v>
      </c>
      <c r="C63" s="415" t="s">
        <v>1</v>
      </c>
      <c r="D63" s="415">
        <v>208</v>
      </c>
      <c r="E63" s="415"/>
      <c r="F63" s="415">
        <f>D63*E63</f>
        <v>0</v>
      </c>
      <c r="G63" s="422"/>
    </row>
    <row r="64" spans="1:7" ht="39.6" x14ac:dyDescent="0.25">
      <c r="A64" s="435" t="s">
        <v>53</v>
      </c>
      <c r="B64" s="414" t="s">
        <v>54</v>
      </c>
      <c r="C64" s="415"/>
      <c r="D64" s="415"/>
      <c r="E64" s="415"/>
      <c r="F64" s="415"/>
      <c r="G64" s="422"/>
    </row>
    <row r="65" spans="1:7" ht="39.6" x14ac:dyDescent="0.25">
      <c r="A65" s="436" t="s">
        <v>111</v>
      </c>
      <c r="B65" s="417" t="s">
        <v>110</v>
      </c>
      <c r="C65" s="415" t="s">
        <v>0</v>
      </c>
      <c r="D65" s="415">
        <v>438</v>
      </c>
      <c r="E65" s="415"/>
      <c r="F65" s="415">
        <f>D65*E65</f>
        <v>0</v>
      </c>
      <c r="G65" s="422"/>
    </row>
    <row r="66" spans="1:7" x14ac:dyDescent="0.25">
      <c r="A66" s="435" t="s">
        <v>55</v>
      </c>
      <c r="B66" s="414" t="s">
        <v>56</v>
      </c>
      <c r="C66" s="415"/>
      <c r="D66" s="415"/>
      <c r="E66" s="415"/>
      <c r="F66" s="415"/>
      <c r="G66" s="422"/>
    </row>
    <row r="67" spans="1:7" ht="26.4" x14ac:dyDescent="0.25">
      <c r="A67" s="435" t="s">
        <v>58</v>
      </c>
      <c r="B67" s="414" t="s">
        <v>57</v>
      </c>
      <c r="C67" s="415"/>
      <c r="D67" s="415"/>
      <c r="E67" s="415"/>
      <c r="F67" s="415"/>
      <c r="G67" s="422"/>
    </row>
    <row r="68" spans="1:7" ht="39.6" x14ac:dyDescent="0.25">
      <c r="A68" s="436" t="s">
        <v>158</v>
      </c>
      <c r="B68" s="1" t="s">
        <v>159</v>
      </c>
      <c r="C68" s="415" t="s">
        <v>0</v>
      </c>
      <c r="D68" s="415">
        <v>354</v>
      </c>
      <c r="E68" s="415"/>
      <c r="F68" s="415">
        <f>D68*E68</f>
        <v>0</v>
      </c>
      <c r="G68" s="422"/>
    </row>
    <row r="69" spans="1:7" ht="26.4" x14ac:dyDescent="0.25">
      <c r="A69" s="436" t="s">
        <v>109</v>
      </c>
      <c r="B69" s="417" t="s">
        <v>87</v>
      </c>
      <c r="C69" s="415" t="s">
        <v>0</v>
      </c>
      <c r="D69" s="415">
        <v>438</v>
      </c>
      <c r="E69" s="415"/>
      <c r="F69" s="415">
        <f>D69*E69</f>
        <v>0</v>
      </c>
      <c r="G69" s="422"/>
    </row>
    <row r="70" spans="1:7" ht="52.8" x14ac:dyDescent="0.25">
      <c r="A70" s="436" t="s">
        <v>160</v>
      </c>
      <c r="B70" s="1" t="s">
        <v>161</v>
      </c>
      <c r="C70" s="415" t="s">
        <v>0</v>
      </c>
      <c r="D70" s="415">
        <v>25</v>
      </c>
      <c r="E70" s="415"/>
      <c r="F70" s="415">
        <f>D70*E70</f>
        <v>0</v>
      </c>
      <c r="G70" s="422"/>
    </row>
    <row r="71" spans="1:7" ht="39.6" x14ac:dyDescent="0.25">
      <c r="A71" s="436" t="s">
        <v>162</v>
      </c>
      <c r="B71" s="1" t="s">
        <v>163</v>
      </c>
      <c r="C71" s="415" t="s">
        <v>0</v>
      </c>
      <c r="D71" s="415">
        <v>25</v>
      </c>
      <c r="E71" s="415"/>
      <c r="F71" s="415">
        <f>D71*E71</f>
        <v>0</v>
      </c>
      <c r="G71" s="422"/>
    </row>
    <row r="72" spans="1:7" ht="52.8" x14ac:dyDescent="0.25">
      <c r="A72" s="436" t="s">
        <v>112</v>
      </c>
      <c r="B72" s="1" t="s">
        <v>113</v>
      </c>
      <c r="C72" s="415" t="s">
        <v>0</v>
      </c>
      <c r="D72" s="415">
        <v>438</v>
      </c>
      <c r="E72" s="415"/>
      <c r="F72" s="415">
        <f>D72*E72</f>
        <v>0</v>
      </c>
      <c r="G72" s="422"/>
    </row>
    <row r="73" spans="1:7" x14ac:dyDescent="0.25">
      <c r="A73" s="435" t="s">
        <v>164</v>
      </c>
      <c r="B73" s="414" t="s">
        <v>165</v>
      </c>
      <c r="C73" s="415"/>
      <c r="D73" s="415"/>
      <c r="E73" s="415"/>
      <c r="F73" s="415"/>
      <c r="G73" s="422"/>
    </row>
    <row r="74" spans="1:7" ht="52.8" x14ac:dyDescent="0.25">
      <c r="A74" s="436" t="s">
        <v>166</v>
      </c>
      <c r="B74" s="442" t="s">
        <v>167</v>
      </c>
      <c r="C74" s="415" t="s">
        <v>2</v>
      </c>
      <c r="D74" s="415">
        <v>20.5</v>
      </c>
      <c r="E74" s="415"/>
      <c r="F74" s="415">
        <f>D74*E74</f>
        <v>0</v>
      </c>
      <c r="G74" s="422"/>
    </row>
    <row r="75" spans="1:7" ht="52.8" x14ac:dyDescent="0.25">
      <c r="A75" s="436" t="s">
        <v>168</v>
      </c>
      <c r="B75" s="442" t="s">
        <v>169</v>
      </c>
      <c r="C75" s="415" t="s">
        <v>0</v>
      </c>
      <c r="D75" s="415">
        <v>16</v>
      </c>
      <c r="E75" s="415"/>
      <c r="F75" s="415">
        <f>D75*E75</f>
        <v>0</v>
      </c>
      <c r="G75" s="422"/>
    </row>
    <row r="76" spans="1:7" ht="52.8" x14ac:dyDescent="0.25">
      <c r="A76" s="436" t="s">
        <v>170</v>
      </c>
      <c r="B76" s="442" t="s">
        <v>171</v>
      </c>
      <c r="C76" s="415" t="s">
        <v>2</v>
      </c>
      <c r="D76" s="415">
        <v>22.1</v>
      </c>
      <c r="E76" s="415"/>
      <c r="F76" s="415">
        <f>D76*E76</f>
        <v>0</v>
      </c>
      <c r="G76" s="422"/>
    </row>
    <row r="77" spans="1:7" ht="66" x14ac:dyDescent="0.25">
      <c r="A77" s="436" t="s">
        <v>172</v>
      </c>
      <c r="B77" s="442" t="s">
        <v>173</v>
      </c>
      <c r="C77" s="415" t="s">
        <v>0</v>
      </c>
      <c r="D77" s="415">
        <v>21.5</v>
      </c>
      <c r="E77" s="415"/>
      <c r="F77" s="415">
        <f>D77*E77</f>
        <v>0</v>
      </c>
      <c r="G77" s="422"/>
    </row>
    <row r="78" spans="1:7" x14ac:dyDescent="0.25">
      <c r="A78" s="435" t="s">
        <v>59</v>
      </c>
      <c r="B78" s="414" t="s">
        <v>60</v>
      </c>
      <c r="C78" s="415"/>
      <c r="D78" s="415"/>
      <c r="E78" s="415"/>
      <c r="F78" s="415"/>
      <c r="G78" s="422"/>
    </row>
    <row r="79" spans="1:7" x14ac:dyDescent="0.25">
      <c r="A79" s="435" t="s">
        <v>61</v>
      </c>
      <c r="B79" s="414" t="s">
        <v>62</v>
      </c>
      <c r="C79" s="415"/>
      <c r="D79" s="415"/>
      <c r="E79" s="415"/>
      <c r="F79" s="415"/>
      <c r="G79" s="422"/>
    </row>
    <row r="80" spans="1:7" ht="92.4" x14ac:dyDescent="0.25">
      <c r="A80" s="436" t="s">
        <v>63</v>
      </c>
      <c r="B80" s="417" t="s">
        <v>133</v>
      </c>
      <c r="C80" s="415" t="s">
        <v>2</v>
      </c>
      <c r="D80" s="415">
        <v>126</v>
      </c>
      <c r="E80" s="415"/>
      <c r="F80" s="415">
        <f>D80*E80</f>
        <v>0</v>
      </c>
      <c r="G80" s="422"/>
    </row>
    <row r="81" spans="1:7" ht="79.2" x14ac:dyDescent="0.25">
      <c r="A81" s="436" t="s">
        <v>104</v>
      </c>
      <c r="B81" s="417" t="s">
        <v>127</v>
      </c>
      <c r="C81" s="415" t="s">
        <v>5</v>
      </c>
      <c r="D81" s="415">
        <v>4</v>
      </c>
      <c r="E81" s="415"/>
      <c r="F81" s="415">
        <f>D81*E81</f>
        <v>0</v>
      </c>
      <c r="G81" s="422"/>
    </row>
    <row r="82" spans="1:7" ht="92.4" x14ac:dyDescent="0.25">
      <c r="A82" s="436" t="s">
        <v>174</v>
      </c>
      <c r="B82" s="417" t="s">
        <v>175</v>
      </c>
      <c r="C82" s="415" t="s">
        <v>2</v>
      </c>
      <c r="D82" s="415">
        <v>79</v>
      </c>
      <c r="E82" s="415"/>
      <c r="F82" s="415">
        <f>D82*E82</f>
        <v>0</v>
      </c>
      <c r="G82" s="422"/>
    </row>
    <row r="83" spans="1:7" x14ac:dyDescent="0.25">
      <c r="A83" s="425" t="s">
        <v>46</v>
      </c>
      <c r="B83" s="425" t="s">
        <v>64</v>
      </c>
      <c r="C83" s="426"/>
      <c r="D83" s="426"/>
      <c r="E83" s="438"/>
      <c r="F83" s="426">
        <f>SUM(F63:F82)</f>
        <v>0</v>
      </c>
      <c r="G83" s="420"/>
    </row>
    <row r="84" spans="1:7" x14ac:dyDescent="0.25">
      <c r="A84" s="433"/>
      <c r="B84" s="433"/>
      <c r="C84" s="434"/>
      <c r="D84" s="434"/>
      <c r="E84" s="415"/>
      <c r="F84" s="434"/>
      <c r="G84" s="422"/>
    </row>
    <row r="85" spans="1:7" x14ac:dyDescent="0.25">
      <c r="A85" s="414" t="s">
        <v>65</v>
      </c>
      <c r="B85" s="414" t="s">
        <v>66</v>
      </c>
      <c r="C85" s="415"/>
      <c r="D85" s="415"/>
      <c r="E85" s="415"/>
      <c r="F85" s="415"/>
      <c r="G85" s="422"/>
    </row>
    <row r="86" spans="1:7" x14ac:dyDescent="0.25">
      <c r="A86" s="435" t="s">
        <v>90</v>
      </c>
      <c r="B86" s="414" t="s">
        <v>91</v>
      </c>
      <c r="C86" s="415"/>
      <c r="D86" s="415"/>
      <c r="E86" s="415"/>
      <c r="F86" s="415"/>
      <c r="G86" s="422"/>
    </row>
    <row r="87" spans="1:7" ht="92.4" x14ac:dyDescent="0.25">
      <c r="A87" s="436" t="s">
        <v>92</v>
      </c>
      <c r="B87" s="443" t="s">
        <v>134</v>
      </c>
      <c r="C87" s="415" t="s">
        <v>5</v>
      </c>
      <c r="D87" s="415">
        <v>4</v>
      </c>
      <c r="E87" s="415"/>
      <c r="F87" s="415">
        <f t="shared" ref="F87:F91" si="0">D87*E87</f>
        <v>0</v>
      </c>
      <c r="G87" s="422"/>
    </row>
    <row r="88" spans="1:7" ht="52.8" x14ac:dyDescent="0.25">
      <c r="A88" s="444" t="s">
        <v>93</v>
      </c>
      <c r="B88" s="443" t="s">
        <v>114</v>
      </c>
      <c r="C88" s="415" t="s">
        <v>5</v>
      </c>
      <c r="D88" s="415">
        <v>4</v>
      </c>
      <c r="E88" s="415"/>
      <c r="F88" s="415">
        <f t="shared" si="0"/>
        <v>0</v>
      </c>
      <c r="G88" s="422"/>
    </row>
    <row r="89" spans="1:7" ht="92.4" x14ac:dyDescent="0.25">
      <c r="A89" s="413" t="s">
        <v>176</v>
      </c>
      <c r="B89" s="424" t="s">
        <v>177</v>
      </c>
      <c r="C89" s="415" t="s">
        <v>2</v>
      </c>
      <c r="D89" s="415">
        <v>25.5</v>
      </c>
      <c r="E89" s="415"/>
      <c r="F89" s="415">
        <f t="shared" si="0"/>
        <v>0</v>
      </c>
      <c r="G89" s="416"/>
    </row>
    <row r="90" spans="1:7" ht="105.6" x14ac:dyDescent="0.25">
      <c r="A90" s="413" t="s">
        <v>178</v>
      </c>
      <c r="B90" s="424" t="s">
        <v>179</v>
      </c>
      <c r="C90" s="415" t="s">
        <v>5</v>
      </c>
      <c r="D90" s="415">
        <v>5</v>
      </c>
      <c r="E90" s="415"/>
      <c r="F90" s="415">
        <f t="shared" si="0"/>
        <v>0</v>
      </c>
      <c r="G90" s="416"/>
    </row>
    <row r="91" spans="1:7" ht="26.4" x14ac:dyDescent="0.25">
      <c r="A91" s="413" t="s">
        <v>180</v>
      </c>
      <c r="B91" s="445" t="s">
        <v>181</v>
      </c>
      <c r="C91" s="415" t="s">
        <v>5</v>
      </c>
      <c r="D91" s="415">
        <v>2</v>
      </c>
      <c r="E91" s="415"/>
      <c r="F91" s="415">
        <f t="shared" si="0"/>
        <v>0</v>
      </c>
      <c r="G91" s="416"/>
    </row>
    <row r="92" spans="1:7" x14ac:dyDescent="0.25">
      <c r="A92" s="425" t="s">
        <v>65</v>
      </c>
      <c r="B92" s="425" t="s">
        <v>67</v>
      </c>
      <c r="C92" s="426"/>
      <c r="D92" s="426"/>
      <c r="E92" s="438"/>
      <c r="F92" s="426">
        <f>SUM(F87:F91)</f>
        <v>0</v>
      </c>
      <c r="G92" s="422"/>
    </row>
    <row r="93" spans="1:7" x14ac:dyDescent="0.25">
      <c r="A93" s="433"/>
      <c r="B93" s="433"/>
      <c r="C93" s="434"/>
      <c r="D93" s="434"/>
      <c r="E93" s="415"/>
      <c r="F93" s="434"/>
      <c r="G93" s="422"/>
    </row>
    <row r="94" spans="1:7" x14ac:dyDescent="0.25">
      <c r="A94" s="433"/>
      <c r="B94" s="433"/>
      <c r="C94" s="434"/>
      <c r="D94" s="434"/>
      <c r="E94" s="415"/>
      <c r="F94" s="434"/>
      <c r="G94" s="422"/>
    </row>
    <row r="95" spans="1:7" x14ac:dyDescent="0.25">
      <c r="A95" s="414" t="s">
        <v>68</v>
      </c>
      <c r="B95" s="414" t="s">
        <v>69</v>
      </c>
      <c r="C95" s="415"/>
      <c r="D95" s="415"/>
      <c r="E95" s="415"/>
      <c r="F95" s="415"/>
      <c r="G95" s="422"/>
    </row>
    <row r="96" spans="1:7" x14ac:dyDescent="0.25">
      <c r="A96" s="435" t="s">
        <v>182</v>
      </c>
      <c r="B96" s="414" t="s">
        <v>183</v>
      </c>
      <c r="C96" s="415"/>
      <c r="D96" s="415"/>
      <c r="E96" s="415"/>
      <c r="F96" s="415"/>
      <c r="G96" s="422"/>
    </row>
    <row r="97" spans="1:7" ht="26.4" x14ac:dyDescent="0.25">
      <c r="A97" s="436" t="s">
        <v>184</v>
      </c>
      <c r="B97" s="417" t="s">
        <v>185</v>
      </c>
      <c r="C97" s="415" t="s">
        <v>5</v>
      </c>
      <c r="D97" s="415">
        <v>7</v>
      </c>
      <c r="E97" s="415"/>
      <c r="F97" s="415">
        <f t="shared" ref="F97:F102" si="1">D97*E97</f>
        <v>0</v>
      </c>
      <c r="G97" s="422"/>
    </row>
    <row r="98" spans="1:7" ht="39.6" x14ac:dyDescent="0.25">
      <c r="A98" s="436" t="s">
        <v>186</v>
      </c>
      <c r="B98" s="417" t="s">
        <v>187</v>
      </c>
      <c r="C98" s="415" t="s">
        <v>5</v>
      </c>
      <c r="D98" s="415">
        <v>5</v>
      </c>
      <c r="E98" s="415"/>
      <c r="F98" s="415">
        <f t="shared" si="1"/>
        <v>0</v>
      </c>
      <c r="G98" s="422"/>
    </row>
    <row r="99" spans="1:7" ht="52.8" x14ac:dyDescent="0.25">
      <c r="A99" s="436" t="s">
        <v>188</v>
      </c>
      <c r="B99" s="417" t="s">
        <v>189</v>
      </c>
      <c r="C99" s="415" t="s">
        <v>5</v>
      </c>
      <c r="D99" s="415">
        <v>2</v>
      </c>
      <c r="E99" s="415"/>
      <c r="F99" s="415">
        <f t="shared" si="1"/>
        <v>0</v>
      </c>
      <c r="G99" s="422"/>
    </row>
    <row r="100" spans="1:7" ht="52.8" x14ac:dyDescent="0.25">
      <c r="A100" s="436" t="s">
        <v>190</v>
      </c>
      <c r="B100" s="1" t="s">
        <v>191</v>
      </c>
      <c r="C100" s="415" t="s">
        <v>5</v>
      </c>
      <c r="D100" s="415">
        <v>2</v>
      </c>
      <c r="E100" s="415"/>
      <c r="F100" s="415">
        <f t="shared" si="1"/>
        <v>0</v>
      </c>
      <c r="G100" s="422"/>
    </row>
    <row r="101" spans="1:7" ht="39.6" x14ac:dyDescent="0.25">
      <c r="A101" s="436" t="s">
        <v>190</v>
      </c>
      <c r="B101" s="1" t="s">
        <v>192</v>
      </c>
      <c r="C101" s="415" t="s">
        <v>5</v>
      </c>
      <c r="D101" s="415">
        <v>1</v>
      </c>
      <c r="E101" s="415"/>
      <c r="F101" s="415">
        <f t="shared" si="1"/>
        <v>0</v>
      </c>
      <c r="G101" s="422"/>
    </row>
    <row r="102" spans="1:7" ht="66" x14ac:dyDescent="0.25">
      <c r="A102" s="436" t="s">
        <v>193</v>
      </c>
      <c r="B102" s="1" t="s">
        <v>194</v>
      </c>
      <c r="C102" s="415" t="s">
        <v>5</v>
      </c>
      <c r="D102" s="415">
        <v>6</v>
      </c>
      <c r="E102" s="415"/>
      <c r="F102" s="415">
        <f t="shared" si="1"/>
        <v>0</v>
      </c>
      <c r="G102" s="422"/>
    </row>
    <row r="103" spans="1:7" x14ac:dyDescent="0.25">
      <c r="A103" s="435" t="s">
        <v>70</v>
      </c>
      <c r="B103" s="414" t="s">
        <v>71</v>
      </c>
      <c r="C103" s="415"/>
      <c r="D103" s="415"/>
      <c r="E103" s="415"/>
      <c r="F103" s="415"/>
      <c r="G103" s="422"/>
    </row>
    <row r="104" spans="1:7" ht="92.4" x14ac:dyDescent="0.25">
      <c r="A104" s="436" t="s">
        <v>115</v>
      </c>
      <c r="B104" s="424" t="s">
        <v>195</v>
      </c>
      <c r="C104" s="415" t="s">
        <v>2</v>
      </c>
      <c r="D104" s="415">
        <v>47</v>
      </c>
      <c r="E104" s="415"/>
      <c r="F104" s="415">
        <f t="shared" ref="F104:F106" si="2">D104*E104</f>
        <v>0</v>
      </c>
      <c r="G104" s="422"/>
    </row>
    <row r="105" spans="1:7" ht="92.4" x14ac:dyDescent="0.25">
      <c r="A105" s="436" t="s">
        <v>115</v>
      </c>
      <c r="B105" s="424" t="s">
        <v>196</v>
      </c>
      <c r="C105" s="415" t="s">
        <v>2</v>
      </c>
      <c r="D105" s="415">
        <v>26</v>
      </c>
      <c r="E105" s="415"/>
      <c r="F105" s="415">
        <f t="shared" si="2"/>
        <v>0</v>
      </c>
      <c r="G105" s="422"/>
    </row>
    <row r="106" spans="1:7" ht="105.6" x14ac:dyDescent="0.25">
      <c r="A106" s="436" t="s">
        <v>115</v>
      </c>
      <c r="B106" s="424" t="s">
        <v>141</v>
      </c>
      <c r="C106" s="415" t="s">
        <v>2</v>
      </c>
      <c r="D106" s="415">
        <v>16</v>
      </c>
      <c r="E106" s="415"/>
      <c r="F106" s="415">
        <f t="shared" si="2"/>
        <v>0</v>
      </c>
      <c r="G106" s="422"/>
    </row>
    <row r="107" spans="1:7" ht="105.6" x14ac:dyDescent="0.25">
      <c r="A107" s="436" t="s">
        <v>116</v>
      </c>
      <c r="B107" s="424" t="s">
        <v>197</v>
      </c>
      <c r="C107" s="415" t="s">
        <v>0</v>
      </c>
      <c r="D107" s="415">
        <v>33</v>
      </c>
      <c r="E107" s="415"/>
      <c r="F107" s="415">
        <f t="shared" ref="F107" si="3">E107*D107</f>
        <v>0</v>
      </c>
      <c r="G107" s="446"/>
    </row>
    <row r="108" spans="1:7" ht="118.8" x14ac:dyDescent="0.25">
      <c r="A108" s="436" t="s">
        <v>198</v>
      </c>
      <c r="B108" s="424" t="s">
        <v>199</v>
      </c>
      <c r="C108" s="415" t="s">
        <v>0</v>
      </c>
      <c r="D108" s="415">
        <v>6.3</v>
      </c>
      <c r="E108" s="415"/>
      <c r="F108" s="415">
        <f>E108*D108</f>
        <v>0</v>
      </c>
      <c r="G108" s="446"/>
    </row>
    <row r="109" spans="1:7" x14ac:dyDescent="0.25">
      <c r="A109" s="425" t="s">
        <v>68</v>
      </c>
      <c r="B109" s="425" t="s">
        <v>72</v>
      </c>
      <c r="C109" s="426"/>
      <c r="D109" s="426"/>
      <c r="E109" s="438"/>
      <c r="F109" s="426">
        <f>SUM(F97:F108)</f>
        <v>0</v>
      </c>
      <c r="G109" s="420"/>
    </row>
    <row r="110" spans="1:7" x14ac:dyDescent="0.25">
      <c r="A110" s="422"/>
      <c r="B110" s="422"/>
      <c r="C110" s="422"/>
      <c r="D110" s="422"/>
      <c r="E110" s="415"/>
      <c r="F110" s="422"/>
      <c r="G110" s="422"/>
    </row>
    <row r="111" spans="1:7" x14ac:dyDescent="0.25">
      <c r="A111" s="414" t="s">
        <v>73</v>
      </c>
      <c r="B111" s="414" t="s">
        <v>74</v>
      </c>
      <c r="C111" s="415"/>
      <c r="D111" s="415"/>
      <c r="E111" s="415"/>
      <c r="F111" s="415"/>
      <c r="G111" s="422"/>
    </row>
    <row r="112" spans="1:7" ht="26.4" x14ac:dyDescent="0.25">
      <c r="A112" s="435" t="s">
        <v>75</v>
      </c>
      <c r="B112" s="414" t="s">
        <v>76</v>
      </c>
      <c r="C112" s="415"/>
      <c r="D112" s="415"/>
      <c r="E112" s="415"/>
      <c r="F112" s="415"/>
      <c r="G112" s="422"/>
    </row>
    <row r="113" spans="1:7" ht="26.4" x14ac:dyDescent="0.25">
      <c r="A113" s="436" t="s">
        <v>78</v>
      </c>
      <c r="B113" s="417" t="s">
        <v>77</v>
      </c>
      <c r="C113" s="415" t="s">
        <v>5</v>
      </c>
      <c r="D113" s="415">
        <v>1</v>
      </c>
      <c r="E113" s="415"/>
      <c r="F113" s="415">
        <f>E113*D113</f>
        <v>0</v>
      </c>
      <c r="G113" s="422"/>
    </row>
    <row r="114" spans="1:7" ht="26.4" x14ac:dyDescent="0.25">
      <c r="A114" s="436" t="s">
        <v>79</v>
      </c>
      <c r="B114" s="424" t="s">
        <v>80</v>
      </c>
      <c r="C114" s="415" t="s">
        <v>5</v>
      </c>
      <c r="D114" s="415">
        <v>1</v>
      </c>
      <c r="E114" s="415"/>
      <c r="F114" s="415">
        <f>E114*D114</f>
        <v>0</v>
      </c>
      <c r="G114" s="422"/>
    </row>
    <row r="115" spans="1:7" x14ac:dyDescent="0.25">
      <c r="A115" s="436" t="s">
        <v>81</v>
      </c>
      <c r="B115" s="424" t="s">
        <v>15</v>
      </c>
      <c r="C115" s="415" t="s">
        <v>82</v>
      </c>
      <c r="D115" s="447">
        <v>10</v>
      </c>
      <c r="E115" s="415"/>
      <c r="F115" s="415">
        <f>E115*D115</f>
        <v>0</v>
      </c>
      <c r="G115" s="422"/>
    </row>
    <row r="116" spans="1:7" x14ac:dyDescent="0.25">
      <c r="A116" s="436" t="s">
        <v>84</v>
      </c>
      <c r="B116" s="424" t="s">
        <v>117</v>
      </c>
      <c r="C116" s="415" t="s">
        <v>5</v>
      </c>
      <c r="D116" s="448">
        <v>1</v>
      </c>
      <c r="E116" s="415"/>
      <c r="F116" s="415">
        <f>D116*E116</f>
        <v>0</v>
      </c>
      <c r="G116" s="422"/>
    </row>
    <row r="117" spans="1:7" ht="26.4" x14ac:dyDescent="0.25">
      <c r="A117" s="436" t="s">
        <v>118</v>
      </c>
      <c r="B117" s="424" t="s">
        <v>119</v>
      </c>
      <c r="C117" s="415" t="s">
        <v>5</v>
      </c>
      <c r="D117" s="448">
        <v>1</v>
      </c>
      <c r="E117" s="415"/>
      <c r="F117" s="415">
        <f>D117*E117</f>
        <v>0</v>
      </c>
      <c r="G117" s="422"/>
    </row>
    <row r="118" spans="1:7" ht="26.4" x14ac:dyDescent="0.25">
      <c r="A118" s="436" t="s">
        <v>120</v>
      </c>
      <c r="B118" s="424" t="s">
        <v>121</v>
      </c>
      <c r="C118" s="415" t="s">
        <v>5</v>
      </c>
      <c r="D118" s="448">
        <v>5</v>
      </c>
      <c r="E118" s="415"/>
      <c r="F118" s="415">
        <f>D118*E118</f>
        <v>0</v>
      </c>
      <c r="G118" s="422"/>
    </row>
    <row r="119" spans="1:7" x14ac:dyDescent="0.25">
      <c r="A119" s="449" t="s">
        <v>73</v>
      </c>
      <c r="B119" s="450" t="s">
        <v>83</v>
      </c>
      <c r="C119" s="451"/>
      <c r="D119" s="451"/>
      <c r="E119" s="451"/>
      <c r="F119" s="452">
        <f>SUM(F113:F118)</f>
        <v>0</v>
      </c>
      <c r="G119" s="422"/>
    </row>
    <row r="120" spans="1:7" x14ac:dyDescent="0.25">
      <c r="A120" s="414"/>
      <c r="B120" s="453" t="s">
        <v>17</v>
      </c>
      <c r="C120" s="415" t="s">
        <v>16</v>
      </c>
      <c r="D120" s="454">
        <v>0.1</v>
      </c>
      <c r="E120" s="455">
        <f>G120</f>
        <v>0</v>
      </c>
      <c r="F120" s="456">
        <f>E120*D120</f>
        <v>0</v>
      </c>
      <c r="G120" s="457">
        <f>F39+F58+F83+F109+F119+F92</f>
        <v>0</v>
      </c>
    </row>
    <row r="121" spans="1:7" x14ac:dyDescent="0.25">
      <c r="A121" s="414"/>
      <c r="B121" s="414" t="s">
        <v>85</v>
      </c>
      <c r="C121" s="415"/>
      <c r="D121" s="415"/>
      <c r="E121" s="415"/>
      <c r="F121" s="421">
        <f>E120+F120</f>
        <v>0</v>
      </c>
      <c r="G121" s="416"/>
    </row>
  </sheetData>
  <protectedRanges>
    <protectedRange sqref="E26 E30:E33" name="cena an enoto_1_2_6"/>
  </protectedRanges>
  <mergeCells count="1">
    <mergeCell ref="A17:F17"/>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660A61-6D95-4BAF-AE70-2250CA8215FF}">
  <sheetPr>
    <tabColor theme="5" tint="-0.249977111117893"/>
  </sheetPr>
  <dimension ref="A1:F45"/>
  <sheetViews>
    <sheetView view="pageLayout" topLeftCell="A25" zoomScaleNormal="100" zoomScaleSheetLayoutView="100" workbookViewId="0">
      <selection activeCell="L8" sqref="L8"/>
    </sheetView>
  </sheetViews>
  <sheetFormatPr defaultColWidth="9.109375" defaultRowHeight="13.8" outlineLevelCol="1" x14ac:dyDescent="0.25"/>
  <cols>
    <col min="1" max="1" width="8.77734375" style="17" customWidth="1"/>
    <col min="2" max="2" width="0" style="16" hidden="1" customWidth="1" outlineLevel="1"/>
    <col min="3" max="3" width="6" style="16" customWidth="1" collapsed="1"/>
    <col min="4" max="4" width="73.77734375" style="15" customWidth="1"/>
    <col min="5" max="5" width="5.109375" style="14" customWidth="1"/>
    <col min="6" max="6" width="12.6640625" style="13" customWidth="1"/>
    <col min="7" max="16384" width="9.109375" style="12"/>
  </cols>
  <sheetData>
    <row r="1" spans="1:6" x14ac:dyDescent="0.25">
      <c r="B1" s="45"/>
      <c r="C1" s="45"/>
    </row>
    <row r="2" spans="1:6" x14ac:dyDescent="0.25">
      <c r="A2" s="21"/>
      <c r="B2" s="20"/>
      <c r="C2" s="20"/>
      <c r="D2" s="28"/>
      <c r="E2" s="18"/>
    </row>
    <row r="3" spans="1:6" x14ac:dyDescent="0.25">
      <c r="A3" s="21"/>
      <c r="B3" s="20"/>
      <c r="C3" s="20"/>
      <c r="D3" s="28"/>
      <c r="E3" s="18"/>
    </row>
    <row r="4" spans="1:6" s="42" customFormat="1" ht="18.75" customHeight="1" x14ac:dyDescent="0.35">
      <c r="A4" s="44"/>
      <c r="B4" s="43"/>
      <c r="C4" s="461" t="s">
        <v>233</v>
      </c>
      <c r="D4" s="461"/>
      <c r="E4" s="461"/>
      <c r="F4" s="13"/>
    </row>
    <row r="5" spans="1:6" x14ac:dyDescent="0.25">
      <c r="A5" s="21"/>
      <c r="B5" s="20"/>
      <c r="C5" s="20"/>
      <c r="D5" s="28"/>
      <c r="E5" s="18"/>
    </row>
    <row r="6" spans="1:6" x14ac:dyDescent="0.25">
      <c r="A6" s="21"/>
      <c r="B6" s="20"/>
      <c r="C6" s="20"/>
      <c r="D6" s="28"/>
      <c r="E6" s="18"/>
    </row>
    <row r="7" spans="1:6" x14ac:dyDescent="0.25">
      <c r="A7" s="21"/>
      <c r="B7" s="20"/>
      <c r="C7" s="20"/>
      <c r="D7" s="28"/>
      <c r="E7" s="18"/>
    </row>
    <row r="8" spans="1:6" ht="26.4" x14ac:dyDescent="0.25">
      <c r="A8" s="38" t="s">
        <v>232</v>
      </c>
      <c r="B8" s="20"/>
      <c r="C8" s="20"/>
      <c r="D8" s="28" t="s">
        <v>231</v>
      </c>
      <c r="E8" s="18"/>
    </row>
    <row r="9" spans="1:6" x14ac:dyDescent="0.25">
      <c r="A9" s="21"/>
      <c r="B9" s="20"/>
      <c r="C9" s="20"/>
      <c r="D9" s="19"/>
      <c r="E9" s="18"/>
    </row>
    <row r="10" spans="1:6" x14ac:dyDescent="0.25">
      <c r="A10" s="21"/>
      <c r="B10" s="20"/>
      <c r="C10" s="20"/>
      <c r="D10" s="28"/>
      <c r="E10" s="18"/>
    </row>
    <row r="11" spans="1:6" ht="26.25" customHeight="1" x14ac:dyDescent="0.25">
      <c r="A11" s="38" t="s">
        <v>230</v>
      </c>
      <c r="B11" s="20"/>
      <c r="C11" s="20"/>
      <c r="D11" s="19" t="s">
        <v>229</v>
      </c>
      <c r="E11" s="18"/>
    </row>
    <row r="12" spans="1:6" x14ac:dyDescent="0.25">
      <c r="A12" s="21"/>
      <c r="B12" s="20"/>
      <c r="C12" s="20"/>
      <c r="D12" s="19"/>
      <c r="E12" s="18"/>
    </row>
    <row r="13" spans="1:6" x14ac:dyDescent="0.25">
      <c r="A13" s="21"/>
      <c r="B13" s="20"/>
      <c r="C13" s="20"/>
      <c r="D13" s="28"/>
      <c r="E13" s="18"/>
    </row>
    <row r="14" spans="1:6" x14ac:dyDescent="0.25">
      <c r="A14" s="38" t="s">
        <v>228</v>
      </c>
      <c r="B14" s="20"/>
      <c r="C14" s="20"/>
      <c r="D14" s="28" t="s">
        <v>227</v>
      </c>
      <c r="E14" s="18"/>
    </row>
    <row r="15" spans="1:6" x14ac:dyDescent="0.25">
      <c r="A15" s="21"/>
      <c r="B15" s="20"/>
      <c r="C15" s="20"/>
      <c r="D15" s="28" t="s">
        <v>226</v>
      </c>
      <c r="E15" s="18"/>
    </row>
    <row r="16" spans="1:6" x14ac:dyDescent="0.25">
      <c r="A16" s="21"/>
      <c r="B16" s="20"/>
      <c r="C16" s="20"/>
      <c r="D16" s="28" t="s">
        <v>225</v>
      </c>
      <c r="E16" s="18"/>
    </row>
    <row r="17" spans="1:5" x14ac:dyDescent="0.25">
      <c r="A17" s="41"/>
      <c r="B17" s="20"/>
      <c r="C17" s="20"/>
      <c r="D17" s="28"/>
      <c r="E17" s="18"/>
    </row>
    <row r="18" spans="1:5" x14ac:dyDescent="0.25">
      <c r="A18" s="38"/>
      <c r="B18" s="20"/>
      <c r="C18" s="20"/>
      <c r="D18" s="40"/>
      <c r="E18" s="18"/>
    </row>
    <row r="19" spans="1:5" x14ac:dyDescent="0.25">
      <c r="A19" s="38" t="s">
        <v>224</v>
      </c>
      <c r="B19" s="20"/>
      <c r="C19" s="20"/>
      <c r="D19" s="40" t="s">
        <v>223</v>
      </c>
      <c r="E19" s="18"/>
    </row>
    <row r="20" spans="1:5" x14ac:dyDescent="0.25">
      <c r="A20" s="38" t="s">
        <v>222</v>
      </c>
      <c r="B20" s="20"/>
      <c r="C20" s="20"/>
      <c r="D20" s="40" t="s">
        <v>221</v>
      </c>
      <c r="E20" s="18"/>
    </row>
    <row r="21" spans="1:5" x14ac:dyDescent="0.25">
      <c r="A21" s="38"/>
      <c r="B21" s="20"/>
      <c r="C21" s="20"/>
      <c r="D21" s="40"/>
      <c r="E21" s="18"/>
    </row>
    <row r="22" spans="1:5" x14ac:dyDescent="0.25">
      <c r="A22" s="38" t="s">
        <v>220</v>
      </c>
      <c r="B22" s="20"/>
      <c r="C22" s="20"/>
      <c r="D22" s="40" t="s">
        <v>219</v>
      </c>
      <c r="E22" s="18"/>
    </row>
    <row r="23" spans="1:5" x14ac:dyDescent="0.25">
      <c r="A23" s="21"/>
      <c r="B23" s="20"/>
      <c r="C23" s="20"/>
      <c r="D23" s="28"/>
      <c r="E23" s="18"/>
    </row>
    <row r="24" spans="1:5" x14ac:dyDescent="0.25">
      <c r="A24" s="38" t="s">
        <v>218</v>
      </c>
      <c r="B24" s="20"/>
      <c r="C24" s="20"/>
      <c r="D24" s="39" t="s">
        <v>217</v>
      </c>
      <c r="E24" s="18"/>
    </row>
    <row r="25" spans="1:5" x14ac:dyDescent="0.25">
      <c r="A25" s="21"/>
      <c r="B25" s="20"/>
      <c r="C25" s="20"/>
      <c r="D25" s="28"/>
      <c r="E25" s="18"/>
    </row>
    <row r="26" spans="1:5" x14ac:dyDescent="0.25">
      <c r="A26" s="21"/>
      <c r="B26" s="20"/>
      <c r="C26" s="20"/>
      <c r="D26" s="28"/>
      <c r="E26" s="18"/>
    </row>
    <row r="27" spans="1:5" x14ac:dyDescent="0.25">
      <c r="A27" s="21"/>
      <c r="B27" s="20"/>
      <c r="C27" s="20"/>
      <c r="D27" s="28"/>
      <c r="E27" s="18"/>
    </row>
    <row r="28" spans="1:5" x14ac:dyDescent="0.25">
      <c r="A28" s="38" t="s">
        <v>215</v>
      </c>
      <c r="B28" s="20"/>
      <c r="C28" s="20"/>
      <c r="D28" s="28" t="s">
        <v>215</v>
      </c>
      <c r="E28" s="18"/>
    </row>
    <row r="29" spans="1:5" x14ac:dyDescent="0.25">
      <c r="A29" s="21"/>
      <c r="B29" s="20"/>
      <c r="C29" s="20"/>
      <c r="D29" s="28" t="s">
        <v>215</v>
      </c>
      <c r="E29" s="18"/>
    </row>
    <row r="30" spans="1:5" x14ac:dyDescent="0.25">
      <c r="A30" s="21"/>
      <c r="B30" s="20"/>
      <c r="C30" s="20"/>
      <c r="D30" s="28" t="s">
        <v>215</v>
      </c>
      <c r="E30" s="18"/>
    </row>
    <row r="31" spans="1:5" ht="17.399999999999999" x14ac:dyDescent="0.25">
      <c r="A31" s="37" t="s">
        <v>216</v>
      </c>
      <c r="B31" s="20"/>
      <c r="C31" s="20"/>
      <c r="D31" s="28"/>
      <c r="E31" s="18"/>
    </row>
    <row r="32" spans="1:5" x14ac:dyDescent="0.25">
      <c r="A32" s="35" t="s">
        <v>215</v>
      </c>
      <c r="B32" s="20"/>
      <c r="C32" s="20"/>
      <c r="D32" s="28"/>
      <c r="E32" s="18"/>
    </row>
    <row r="33" spans="1:6" ht="15.6" x14ac:dyDescent="0.25">
      <c r="A33" s="19"/>
      <c r="B33" s="20"/>
      <c r="C33" s="20"/>
      <c r="D33" s="36" t="s">
        <v>214</v>
      </c>
      <c r="E33" s="18"/>
      <c r="F33" s="30"/>
    </row>
    <row r="34" spans="1:6" x14ac:dyDescent="0.25">
      <c r="A34" s="21"/>
      <c r="B34" s="20"/>
      <c r="C34" s="20"/>
      <c r="D34" s="19"/>
      <c r="E34" s="18"/>
    </row>
    <row r="35" spans="1:6" s="29" customFormat="1" x14ac:dyDescent="0.25">
      <c r="A35" s="35"/>
      <c r="B35" s="34"/>
      <c r="C35" s="33" t="s">
        <v>213</v>
      </c>
      <c r="D35" s="32" t="s">
        <v>212</v>
      </c>
      <c r="E35" s="31"/>
      <c r="F35" s="30">
        <f>'2.1 VOD'!H11</f>
        <v>0</v>
      </c>
    </row>
    <row r="36" spans="1:6" x14ac:dyDescent="0.25">
      <c r="A36" s="21"/>
      <c r="B36" s="20"/>
      <c r="C36" s="20"/>
      <c r="D36" s="28"/>
      <c r="E36" s="18"/>
    </row>
    <row r="37" spans="1:6" x14ac:dyDescent="0.25">
      <c r="A37" s="27"/>
      <c r="B37" s="26"/>
      <c r="C37" s="26"/>
      <c r="D37" s="25" t="s">
        <v>211</v>
      </c>
      <c r="E37" s="24"/>
      <c r="F37" s="23">
        <f>SUM(F35:F36)</f>
        <v>0</v>
      </c>
    </row>
    <row r="38" spans="1:6" x14ac:dyDescent="0.25">
      <c r="A38" s="21"/>
      <c r="B38" s="20"/>
      <c r="C38" s="20"/>
      <c r="D38" s="22" t="s">
        <v>210</v>
      </c>
      <c r="E38" s="18"/>
      <c r="F38" s="13">
        <f>F37/'2.1 VOD'!F19</f>
        <v>0</v>
      </c>
    </row>
    <row r="39" spans="1:6" x14ac:dyDescent="0.25">
      <c r="A39" s="21"/>
      <c r="B39" s="20"/>
      <c r="C39" s="20"/>
      <c r="D39" s="22" t="s">
        <v>209</v>
      </c>
      <c r="E39" s="18"/>
      <c r="F39" s="13">
        <f>SUM(F37)*0.22</f>
        <v>0</v>
      </c>
    </row>
    <row r="40" spans="1:6" x14ac:dyDescent="0.25">
      <c r="A40" s="21"/>
      <c r="B40" s="20"/>
      <c r="C40" s="20"/>
      <c r="D40" s="22" t="s">
        <v>208</v>
      </c>
      <c r="E40" s="18"/>
      <c r="F40" s="13">
        <f>SUM(F37:F39)</f>
        <v>0</v>
      </c>
    </row>
    <row r="41" spans="1:6" x14ac:dyDescent="0.25">
      <c r="A41" s="21"/>
      <c r="B41" s="20"/>
      <c r="C41" s="20"/>
      <c r="D41" s="19"/>
      <c r="E41" s="18"/>
    </row>
    <row r="42" spans="1:6" x14ac:dyDescent="0.25">
      <c r="A42" s="21"/>
      <c r="B42" s="20"/>
      <c r="C42" s="20"/>
      <c r="D42" s="19"/>
      <c r="E42" s="18"/>
    </row>
    <row r="43" spans="1:6" x14ac:dyDescent="0.25">
      <c r="A43" s="21"/>
      <c r="B43" s="20"/>
      <c r="C43" s="20"/>
      <c r="D43" s="19"/>
      <c r="E43" s="18"/>
    </row>
    <row r="44" spans="1:6" x14ac:dyDescent="0.25">
      <c r="A44" s="21"/>
      <c r="B44" s="20"/>
      <c r="C44" s="20"/>
      <c r="D44" s="19"/>
      <c r="E44" s="18"/>
    </row>
    <row r="45" spans="1:6" x14ac:dyDescent="0.25">
      <c r="A45" s="21"/>
      <c r="B45" s="20"/>
      <c r="C45" s="20"/>
      <c r="D45" s="19"/>
      <c r="E45" s="18"/>
    </row>
  </sheetData>
  <mergeCells count="1">
    <mergeCell ref="C4:E4"/>
  </mergeCells>
  <pageMargins left="0.7" right="0.7" top="0.75" bottom="0.75" header="0.3" footer="0.3"/>
  <pageSetup paperSize="9" scale="83"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BE54ED-883E-4D6F-B37E-A20197DDB609}">
  <sheetPr>
    <tabColor theme="5" tint="-0.249977111117893"/>
    <pageSetUpPr fitToPage="1"/>
  </sheetPr>
  <dimension ref="A1:L89"/>
  <sheetViews>
    <sheetView topLeftCell="A61" zoomScale="90" zoomScaleNormal="90" zoomScaleSheetLayoutView="100" workbookViewId="0">
      <selection activeCell="G22" sqref="G22"/>
    </sheetView>
  </sheetViews>
  <sheetFormatPr defaultColWidth="9.109375" defaultRowHeight="13.8" outlineLevelRow="1" outlineLevelCol="1" x14ac:dyDescent="0.25"/>
  <cols>
    <col min="1" max="1" width="8.77734375" style="17" customWidth="1"/>
    <col min="2" max="2" width="0" style="16" hidden="1" customWidth="1" outlineLevel="1"/>
    <col min="3" max="3" width="6" style="16" customWidth="1" collapsed="1"/>
    <col min="4" max="4" width="73.77734375" style="15" customWidth="1"/>
    <col min="5" max="5" width="5.109375" style="14" customWidth="1"/>
    <col min="6" max="6" width="11.21875" style="46" bestFit="1" customWidth="1"/>
    <col min="7" max="7" width="11.33203125" style="13" customWidth="1"/>
    <col min="8" max="8" width="12.6640625" style="13" customWidth="1"/>
    <col min="9" max="16384" width="9.109375" style="12"/>
  </cols>
  <sheetData>
    <row r="1" spans="1:8" ht="17.399999999999999" x14ac:dyDescent="0.3">
      <c r="A1" s="37" t="s">
        <v>337</v>
      </c>
      <c r="B1" s="138"/>
      <c r="C1" s="138"/>
      <c r="D1" s="137"/>
      <c r="E1" s="136"/>
      <c r="F1" s="135"/>
      <c r="G1" s="134"/>
      <c r="H1" s="134"/>
    </row>
    <row r="2" spans="1:8" x14ac:dyDescent="0.25">
      <c r="A2" s="21"/>
      <c r="B2" s="20"/>
      <c r="C2" s="20"/>
      <c r="D2" s="28"/>
      <c r="E2" s="18"/>
    </row>
    <row r="3" spans="1:8" x14ac:dyDescent="0.25">
      <c r="A3" s="21"/>
      <c r="B3" s="20"/>
      <c r="C3" s="20"/>
      <c r="D3" s="28"/>
      <c r="E3" s="18"/>
    </row>
    <row r="4" spans="1:8" x14ac:dyDescent="0.25">
      <c r="A4" s="38" t="s">
        <v>334</v>
      </c>
      <c r="B4" s="125"/>
      <c r="C4" s="125"/>
      <c r="D4" s="19"/>
      <c r="E4" s="48"/>
      <c r="F4" s="47"/>
      <c r="G4" s="124" t="s">
        <v>336</v>
      </c>
      <c r="H4" s="30">
        <f>su_zemdela1</f>
        <v>0</v>
      </c>
    </row>
    <row r="5" spans="1:8" x14ac:dyDescent="0.25">
      <c r="A5" s="21"/>
      <c r="B5" s="20"/>
      <c r="C5" s="20"/>
      <c r="D5" s="28"/>
      <c r="E5" s="18"/>
    </row>
    <row r="6" spans="1:8" x14ac:dyDescent="0.25">
      <c r="A6" s="38" t="s">
        <v>284</v>
      </c>
      <c r="B6" s="125"/>
      <c r="C6" s="125"/>
      <c r="D6" s="19"/>
      <c r="E6" s="48"/>
      <c r="F6" s="47"/>
      <c r="G6" s="124" t="s">
        <v>336</v>
      </c>
      <c r="H6" s="30">
        <f>su_montdela</f>
        <v>0</v>
      </c>
    </row>
    <row r="7" spans="1:8" s="133" customFormat="1" ht="18" x14ac:dyDescent="0.35">
      <c r="A7" s="21"/>
      <c r="B7" s="20"/>
      <c r="C7" s="20"/>
      <c r="D7" s="28"/>
      <c r="E7" s="18"/>
      <c r="F7" s="46"/>
      <c r="G7" s="13"/>
      <c r="H7" s="105"/>
    </row>
    <row r="8" spans="1:8" x14ac:dyDescent="0.25">
      <c r="A8" s="38" t="s">
        <v>261</v>
      </c>
      <c r="B8" s="125"/>
      <c r="C8" s="125"/>
      <c r="D8" s="19"/>
      <c r="E8" s="48"/>
      <c r="F8" s="47"/>
      <c r="G8" s="124" t="s">
        <v>336</v>
      </c>
      <c r="H8" s="30">
        <f>SU_NABAVAMAT</f>
        <v>0</v>
      </c>
    </row>
    <row r="9" spans="1:8" x14ac:dyDescent="0.25">
      <c r="A9" s="21"/>
      <c r="B9" s="20"/>
      <c r="C9" s="20"/>
      <c r="D9" s="28"/>
      <c r="E9" s="18"/>
    </row>
    <row r="10" spans="1:8" s="98" customFormat="1" x14ac:dyDescent="0.25">
      <c r="A10" s="132"/>
      <c r="B10" s="131"/>
      <c r="C10" s="131"/>
      <c r="D10" s="130"/>
      <c r="E10" s="129"/>
      <c r="F10" s="128"/>
      <c r="G10" s="127"/>
      <c r="H10" s="126"/>
    </row>
    <row r="11" spans="1:8" x14ac:dyDescent="0.25">
      <c r="A11" s="38" t="s">
        <v>8</v>
      </c>
      <c r="B11" s="125"/>
      <c r="C11" s="125"/>
      <c r="D11" s="19"/>
      <c r="E11" s="48"/>
      <c r="F11" s="47"/>
      <c r="G11" s="124" t="s">
        <v>336</v>
      </c>
      <c r="H11" s="30">
        <f>SUM(H4:H10)</f>
        <v>0</v>
      </c>
    </row>
    <row r="12" spans="1:8" x14ac:dyDescent="0.25">
      <c r="A12" s="38"/>
      <c r="B12" s="125"/>
      <c r="C12" s="125"/>
      <c r="D12" s="19"/>
      <c r="E12" s="48"/>
      <c r="F12" s="47"/>
      <c r="G12" s="124"/>
      <c r="H12" s="30"/>
    </row>
    <row r="13" spans="1:8" x14ac:dyDescent="0.25">
      <c r="A13" s="21"/>
      <c r="B13" s="20"/>
      <c r="C13" s="20"/>
      <c r="D13" s="28"/>
      <c r="E13" s="18"/>
    </row>
    <row r="14" spans="1:8" x14ac:dyDescent="0.25">
      <c r="A14" s="95"/>
      <c r="B14" s="94"/>
      <c r="C14" s="94" t="s">
        <v>335</v>
      </c>
      <c r="D14" s="123" t="s">
        <v>260</v>
      </c>
      <c r="E14" s="122" t="s">
        <v>259</v>
      </c>
      <c r="F14" s="118" t="s">
        <v>12</v>
      </c>
      <c r="G14" s="117" t="s">
        <v>13</v>
      </c>
      <c r="H14" s="117" t="s">
        <v>14</v>
      </c>
    </row>
    <row r="15" spans="1:8" s="98" customFormat="1" ht="15.6" x14ac:dyDescent="0.3">
      <c r="A15" s="121" t="s">
        <v>334</v>
      </c>
      <c r="B15" s="120"/>
      <c r="C15" s="120"/>
      <c r="D15" s="119"/>
      <c r="E15" s="67"/>
      <c r="F15" s="118"/>
      <c r="G15" s="117"/>
      <c r="H15" s="117"/>
    </row>
    <row r="16" spans="1:8" x14ac:dyDescent="0.25">
      <c r="A16" s="95" t="s">
        <v>215</v>
      </c>
      <c r="B16" s="94"/>
      <c r="C16" s="94"/>
      <c r="D16" s="93" t="s">
        <v>260</v>
      </c>
      <c r="E16" s="92" t="s">
        <v>259</v>
      </c>
      <c r="F16" s="91" t="s">
        <v>12</v>
      </c>
      <c r="G16" s="90" t="s">
        <v>13</v>
      </c>
      <c r="H16" s="90" t="s">
        <v>14</v>
      </c>
    </row>
    <row r="17" spans="1:12" ht="15.6" x14ac:dyDescent="0.3">
      <c r="A17" s="121" t="s">
        <v>333</v>
      </c>
      <c r="B17" s="120"/>
      <c r="C17" s="120"/>
      <c r="D17" s="119"/>
      <c r="E17" s="67"/>
      <c r="F17" s="118"/>
      <c r="G17" s="117"/>
      <c r="H17" s="117"/>
    </row>
    <row r="18" spans="1:12" ht="27.6" x14ac:dyDescent="0.25">
      <c r="A18" s="21"/>
      <c r="B18" s="58"/>
      <c r="C18" s="101" t="s">
        <v>332</v>
      </c>
      <c r="D18" s="88" t="s">
        <v>331</v>
      </c>
      <c r="E18" s="55" t="s">
        <v>5</v>
      </c>
      <c r="F18" s="100">
        <v>1</v>
      </c>
      <c r="G18" s="53"/>
      <c r="H18" s="99">
        <f t="shared" ref="H18:H40" si="0">F18*G18</f>
        <v>0</v>
      </c>
    </row>
    <row r="19" spans="1:12" s="98" customFormat="1" ht="55.2" x14ac:dyDescent="0.25">
      <c r="A19" s="21"/>
      <c r="B19" s="58"/>
      <c r="C19" s="101" t="s">
        <v>330</v>
      </c>
      <c r="D19" s="88" t="s">
        <v>329</v>
      </c>
      <c r="E19" s="55" t="s">
        <v>2</v>
      </c>
      <c r="F19" s="100">
        <v>233.93</v>
      </c>
      <c r="G19" s="53"/>
      <c r="H19" s="99">
        <f t="shared" si="0"/>
        <v>0</v>
      </c>
      <c r="K19" s="116"/>
    </row>
    <row r="20" spans="1:12" ht="87" customHeight="1" x14ac:dyDescent="0.25">
      <c r="A20" s="21"/>
      <c r="B20" s="58"/>
      <c r="C20" s="101" t="s">
        <v>27</v>
      </c>
      <c r="D20" s="88" t="s">
        <v>328</v>
      </c>
      <c r="E20" s="55" t="s">
        <v>2</v>
      </c>
      <c r="F20" s="100">
        <v>233.93</v>
      </c>
      <c r="G20" s="53"/>
      <c r="H20" s="99">
        <f t="shared" si="0"/>
        <v>0</v>
      </c>
      <c r="K20" s="113"/>
    </row>
    <row r="21" spans="1:12" ht="27.6" outlineLevel="1" x14ac:dyDescent="0.25">
      <c r="A21" s="21"/>
      <c r="B21" s="58"/>
      <c r="C21" s="101" t="s">
        <v>327</v>
      </c>
      <c r="D21" s="115" t="s">
        <v>326</v>
      </c>
      <c r="E21" s="55" t="s">
        <v>5</v>
      </c>
      <c r="F21" s="100">
        <v>4</v>
      </c>
      <c r="G21" s="53"/>
      <c r="H21" s="99">
        <f t="shared" si="0"/>
        <v>0</v>
      </c>
    </row>
    <row r="22" spans="1:12" ht="26.4" x14ac:dyDescent="0.25">
      <c r="A22" s="59"/>
      <c r="B22" s="58"/>
      <c r="C22" s="101" t="s">
        <v>325</v>
      </c>
      <c r="D22" s="111" t="s">
        <v>324</v>
      </c>
      <c r="E22" s="55" t="s">
        <v>1</v>
      </c>
      <c r="F22" s="100">
        <v>798.83600000000001</v>
      </c>
      <c r="G22" s="53">
        <v>0</v>
      </c>
      <c r="H22" s="99">
        <f t="shared" si="0"/>
        <v>0</v>
      </c>
    </row>
    <row r="23" spans="1:12" ht="39.6" x14ac:dyDescent="0.25">
      <c r="A23" s="59" t="s">
        <v>215</v>
      </c>
      <c r="B23" s="58"/>
      <c r="C23" s="101" t="s">
        <v>323</v>
      </c>
      <c r="D23" s="111" t="s">
        <v>322</v>
      </c>
      <c r="E23" s="55" t="s">
        <v>1</v>
      </c>
      <c r="F23" s="100">
        <v>69.463999999999999</v>
      </c>
      <c r="G23" s="53">
        <v>0</v>
      </c>
      <c r="H23" s="99">
        <f t="shared" si="0"/>
        <v>0</v>
      </c>
      <c r="I23" s="12" t="s">
        <v>215</v>
      </c>
      <c r="L23" s="113"/>
    </row>
    <row r="24" spans="1:12" ht="26.4" x14ac:dyDescent="0.25">
      <c r="A24" s="59"/>
      <c r="B24" s="58"/>
      <c r="C24" s="101" t="s">
        <v>321</v>
      </c>
      <c r="D24" s="114" t="s">
        <v>320</v>
      </c>
      <c r="E24" s="55" t="s">
        <v>1</v>
      </c>
      <c r="F24" s="100">
        <v>868.3</v>
      </c>
      <c r="G24" s="53">
        <v>0</v>
      </c>
      <c r="H24" s="99">
        <f t="shared" si="0"/>
        <v>0</v>
      </c>
    </row>
    <row r="25" spans="1:12" x14ac:dyDescent="0.25">
      <c r="A25" s="59"/>
      <c r="B25" s="58"/>
      <c r="C25" s="101" t="s">
        <v>319</v>
      </c>
      <c r="D25" s="73" t="s">
        <v>318</v>
      </c>
      <c r="E25" s="55" t="s">
        <v>0</v>
      </c>
      <c r="F25" s="100">
        <v>140.358</v>
      </c>
      <c r="G25" s="53">
        <v>0</v>
      </c>
      <c r="H25" s="99">
        <f t="shared" si="0"/>
        <v>0</v>
      </c>
      <c r="L25" s="113"/>
    </row>
    <row r="26" spans="1:12" ht="39.75" customHeight="1" x14ac:dyDescent="0.25">
      <c r="A26" s="59"/>
      <c r="B26" s="58"/>
      <c r="C26" s="101" t="s">
        <v>317</v>
      </c>
      <c r="D26" s="111" t="s">
        <v>316</v>
      </c>
      <c r="E26" s="55" t="s">
        <v>1</v>
      </c>
      <c r="F26" s="100">
        <v>34.28</v>
      </c>
      <c r="G26" s="53">
        <v>0</v>
      </c>
      <c r="H26" s="99">
        <f t="shared" si="0"/>
        <v>0</v>
      </c>
    </row>
    <row r="27" spans="1:12" ht="79.2" x14ac:dyDescent="0.25">
      <c r="A27" s="59"/>
      <c r="B27" s="58"/>
      <c r="C27" s="101" t="s">
        <v>315</v>
      </c>
      <c r="D27" s="111" t="s">
        <v>314</v>
      </c>
      <c r="E27" s="55" t="s">
        <v>1</v>
      </c>
      <c r="F27" s="100">
        <v>145.85</v>
      </c>
      <c r="G27" s="53">
        <v>0</v>
      </c>
      <c r="H27" s="99">
        <f t="shared" si="0"/>
        <v>0</v>
      </c>
    </row>
    <row r="28" spans="1:12" ht="26.4" x14ac:dyDescent="0.25">
      <c r="A28" s="59"/>
      <c r="B28" s="58"/>
      <c r="C28" s="101" t="s">
        <v>313</v>
      </c>
      <c r="D28" s="111" t="s">
        <v>312</v>
      </c>
      <c r="E28" s="55" t="s">
        <v>1</v>
      </c>
      <c r="F28" s="100">
        <v>408.33</v>
      </c>
      <c r="G28" s="53">
        <v>0</v>
      </c>
      <c r="H28" s="99">
        <f t="shared" si="0"/>
        <v>0</v>
      </c>
    </row>
    <row r="29" spans="1:12" ht="27.6" x14ac:dyDescent="0.25">
      <c r="A29" s="21"/>
      <c r="B29" s="58"/>
      <c r="C29" s="103" t="s">
        <v>311</v>
      </c>
      <c r="D29" s="88" t="s">
        <v>310</v>
      </c>
      <c r="E29" s="55" t="s">
        <v>82</v>
      </c>
      <c r="F29" s="100">
        <v>5</v>
      </c>
      <c r="G29" s="53">
        <v>0</v>
      </c>
      <c r="H29" s="99">
        <f t="shared" si="0"/>
        <v>0</v>
      </c>
    </row>
    <row r="30" spans="1:12" ht="27.6" x14ac:dyDescent="0.25">
      <c r="A30" s="112"/>
      <c r="B30" s="58"/>
      <c r="C30" s="101" t="s">
        <v>309</v>
      </c>
      <c r="D30" s="73" t="s">
        <v>308</v>
      </c>
      <c r="E30" s="55" t="s">
        <v>5</v>
      </c>
      <c r="F30" s="100">
        <v>6</v>
      </c>
      <c r="G30" s="53">
        <v>0</v>
      </c>
      <c r="H30" s="99">
        <f t="shared" si="0"/>
        <v>0</v>
      </c>
    </row>
    <row r="31" spans="1:12" ht="39.6" x14ac:dyDescent="0.25">
      <c r="A31" s="59"/>
      <c r="B31" s="58"/>
      <c r="C31" s="101" t="s">
        <v>307</v>
      </c>
      <c r="D31" s="111" t="s">
        <v>306</v>
      </c>
      <c r="E31" s="55" t="s">
        <v>5</v>
      </c>
      <c r="F31" s="100">
        <v>6</v>
      </c>
      <c r="G31" s="53">
        <v>0</v>
      </c>
      <c r="H31" s="99">
        <f t="shared" si="0"/>
        <v>0</v>
      </c>
    </row>
    <row r="32" spans="1:12" ht="55.2" x14ac:dyDescent="0.25">
      <c r="A32" s="59"/>
      <c r="B32" s="58"/>
      <c r="C32" s="101" t="s">
        <v>305</v>
      </c>
      <c r="D32" s="88" t="s">
        <v>304</v>
      </c>
      <c r="E32" s="55" t="s">
        <v>5</v>
      </c>
      <c r="F32" s="100">
        <v>2</v>
      </c>
      <c r="G32" s="53">
        <v>0</v>
      </c>
      <c r="H32" s="99">
        <f t="shared" si="0"/>
        <v>0</v>
      </c>
    </row>
    <row r="33" spans="1:8" ht="41.4" x14ac:dyDescent="0.25">
      <c r="A33" s="59"/>
      <c r="B33" s="58"/>
      <c r="C33" s="101" t="s">
        <v>303</v>
      </c>
      <c r="D33" s="73" t="s">
        <v>302</v>
      </c>
      <c r="E33" s="55" t="s">
        <v>5</v>
      </c>
      <c r="F33" s="100">
        <v>4</v>
      </c>
      <c r="G33" s="53">
        <v>0</v>
      </c>
      <c r="H33" s="99">
        <f t="shared" si="0"/>
        <v>0</v>
      </c>
    </row>
    <row r="34" spans="1:8" ht="47.25" customHeight="1" x14ac:dyDescent="0.25">
      <c r="A34" s="59"/>
      <c r="B34" s="58"/>
      <c r="C34" s="101" t="s">
        <v>301</v>
      </c>
      <c r="D34" s="73" t="s">
        <v>300</v>
      </c>
      <c r="E34" s="55" t="s">
        <v>5</v>
      </c>
      <c r="F34" s="100">
        <v>5</v>
      </c>
      <c r="G34" s="99">
        <v>0</v>
      </c>
      <c r="H34" s="99">
        <f t="shared" si="0"/>
        <v>0</v>
      </c>
    </row>
    <row r="35" spans="1:8" ht="27.6" x14ac:dyDescent="0.25">
      <c r="A35" s="59"/>
      <c r="B35" s="58"/>
      <c r="C35" s="101" t="s">
        <v>299</v>
      </c>
      <c r="D35" s="88" t="s">
        <v>298</v>
      </c>
      <c r="E35" s="72" t="s">
        <v>5</v>
      </c>
      <c r="F35" s="100">
        <v>2</v>
      </c>
      <c r="G35" s="69">
        <v>0</v>
      </c>
      <c r="H35" s="99">
        <f t="shared" si="0"/>
        <v>0</v>
      </c>
    </row>
    <row r="36" spans="1:8" ht="27.6" x14ac:dyDescent="0.25">
      <c r="A36" s="59"/>
      <c r="B36" s="58"/>
      <c r="C36" s="103" t="s">
        <v>297</v>
      </c>
      <c r="D36" s="110" t="s">
        <v>296</v>
      </c>
      <c r="E36" s="72" t="s">
        <v>5</v>
      </c>
      <c r="F36" s="100">
        <v>2</v>
      </c>
      <c r="G36" s="69">
        <v>0</v>
      </c>
      <c r="H36" s="99">
        <f t="shared" si="0"/>
        <v>0</v>
      </c>
    </row>
    <row r="37" spans="1:8" ht="27.6" x14ac:dyDescent="0.25">
      <c r="A37" s="59"/>
      <c r="B37" s="58"/>
      <c r="C37" s="103" t="s">
        <v>295</v>
      </c>
      <c r="D37" s="88" t="s">
        <v>294</v>
      </c>
      <c r="E37" s="72" t="s">
        <v>5</v>
      </c>
      <c r="F37" s="100">
        <v>2</v>
      </c>
      <c r="G37" s="69">
        <v>0</v>
      </c>
      <c r="H37" s="99">
        <f t="shared" si="0"/>
        <v>0</v>
      </c>
    </row>
    <row r="38" spans="1:8" ht="27.6" x14ac:dyDescent="0.25">
      <c r="A38" s="59"/>
      <c r="B38" s="58"/>
      <c r="C38" s="103" t="s">
        <v>293</v>
      </c>
      <c r="D38" s="88" t="s">
        <v>292</v>
      </c>
      <c r="E38" s="72" t="s">
        <v>5</v>
      </c>
      <c r="F38" s="100">
        <v>4</v>
      </c>
      <c r="G38" s="69">
        <v>0</v>
      </c>
      <c r="H38" s="99">
        <f t="shared" si="0"/>
        <v>0</v>
      </c>
    </row>
    <row r="39" spans="1:8" ht="27.6" x14ac:dyDescent="0.25">
      <c r="A39" s="59"/>
      <c r="B39" s="58"/>
      <c r="C39" s="103" t="s">
        <v>291</v>
      </c>
      <c r="D39" s="88" t="s">
        <v>290</v>
      </c>
      <c r="E39" s="72" t="s">
        <v>5</v>
      </c>
      <c r="F39" s="100">
        <v>1</v>
      </c>
      <c r="G39" s="99">
        <v>0</v>
      </c>
      <c r="H39" s="99">
        <f t="shared" si="0"/>
        <v>0</v>
      </c>
    </row>
    <row r="40" spans="1:8" ht="27" x14ac:dyDescent="0.25">
      <c r="A40" s="38"/>
      <c r="B40" s="58"/>
      <c r="C40" s="103" t="s">
        <v>289</v>
      </c>
      <c r="D40" s="88" t="s">
        <v>288</v>
      </c>
      <c r="E40" s="72" t="s">
        <v>5</v>
      </c>
      <c r="F40" s="100">
        <v>6</v>
      </c>
      <c r="G40" s="99">
        <v>0</v>
      </c>
      <c r="H40" s="99">
        <f t="shared" si="0"/>
        <v>0</v>
      </c>
    </row>
    <row r="41" spans="1:8" ht="41.4" x14ac:dyDescent="0.25">
      <c r="A41" s="38"/>
      <c r="B41" s="58"/>
      <c r="C41" s="101" t="s">
        <v>287</v>
      </c>
      <c r="D41" s="88" t="s">
        <v>286</v>
      </c>
      <c r="E41" s="55" t="s">
        <v>5</v>
      </c>
      <c r="F41" s="109">
        <v>15</v>
      </c>
      <c r="G41" s="108">
        <v>0</v>
      </c>
      <c r="H41" s="107">
        <f>F41*G41/100</f>
        <v>0</v>
      </c>
    </row>
    <row r="42" spans="1:8" ht="7.5" customHeight="1" x14ac:dyDescent="0.25">
      <c r="A42" s="21"/>
      <c r="B42" s="58"/>
      <c r="C42" s="58"/>
      <c r="D42" s="51"/>
      <c r="E42" s="18"/>
    </row>
    <row r="43" spans="1:8" x14ac:dyDescent="0.25">
      <c r="A43" s="38"/>
      <c r="B43" s="50"/>
      <c r="C43" s="50"/>
      <c r="D43" s="51" t="s">
        <v>285</v>
      </c>
      <c r="E43" s="48"/>
      <c r="F43" s="47"/>
      <c r="G43" s="30" t="s">
        <v>234</v>
      </c>
      <c r="H43" s="30">
        <f>SUM(H18:H41)</f>
        <v>0</v>
      </c>
    </row>
    <row r="44" spans="1:8" x14ac:dyDescent="0.25">
      <c r="A44" s="106"/>
      <c r="B44" s="58"/>
      <c r="C44" s="57"/>
      <c r="D44" s="51"/>
      <c r="E44" s="18"/>
      <c r="G44" s="105"/>
    </row>
    <row r="45" spans="1:8" x14ac:dyDescent="0.25">
      <c r="A45" s="38"/>
      <c r="B45" s="50"/>
      <c r="C45" s="50"/>
      <c r="D45" s="51"/>
      <c r="E45" s="48"/>
      <c r="F45" s="47"/>
      <c r="G45" s="30"/>
      <c r="H45" s="30"/>
    </row>
    <row r="46" spans="1:8" ht="15.6" x14ac:dyDescent="0.3">
      <c r="A46" s="96" t="s">
        <v>284</v>
      </c>
      <c r="B46" s="68"/>
      <c r="C46" s="68"/>
      <c r="D46" s="51"/>
      <c r="E46" s="67"/>
      <c r="F46" s="47"/>
      <c r="G46" s="30"/>
      <c r="H46" s="30"/>
    </row>
    <row r="47" spans="1:8" x14ac:dyDescent="0.25">
      <c r="A47" s="95" t="s">
        <v>215</v>
      </c>
      <c r="B47" s="94"/>
      <c r="C47" s="94"/>
      <c r="D47" s="93" t="s">
        <v>260</v>
      </c>
      <c r="E47" s="92" t="s">
        <v>259</v>
      </c>
      <c r="F47" s="91" t="s">
        <v>12</v>
      </c>
      <c r="G47" s="90" t="s">
        <v>13</v>
      </c>
      <c r="H47" s="90" t="s">
        <v>14</v>
      </c>
    </row>
    <row r="48" spans="1:8" x14ac:dyDescent="0.25">
      <c r="A48" s="38"/>
      <c r="B48" s="50"/>
      <c r="C48" s="50"/>
      <c r="D48" s="51"/>
      <c r="E48" s="48"/>
      <c r="F48" s="47"/>
      <c r="G48" s="30"/>
      <c r="H48" s="30"/>
    </row>
    <row r="49" spans="1:9" ht="27.6" x14ac:dyDescent="0.25">
      <c r="A49" s="21"/>
      <c r="B49" s="58"/>
      <c r="C49" s="101" t="s">
        <v>38</v>
      </c>
      <c r="D49" s="73" t="s">
        <v>283</v>
      </c>
      <c r="E49" s="55" t="s">
        <v>2</v>
      </c>
      <c r="F49" s="100">
        <v>233.93</v>
      </c>
      <c r="G49" s="53">
        <v>0</v>
      </c>
      <c r="H49" s="99">
        <f t="shared" ref="H49:H59" si="1">F49*G49</f>
        <v>0</v>
      </c>
    </row>
    <row r="50" spans="1:9" x14ac:dyDescent="0.25">
      <c r="A50" s="21"/>
      <c r="B50" s="58"/>
      <c r="C50" s="101" t="s">
        <v>100</v>
      </c>
      <c r="D50" s="88" t="s">
        <v>282</v>
      </c>
      <c r="E50" s="55" t="s">
        <v>5</v>
      </c>
      <c r="F50" s="100">
        <v>24</v>
      </c>
      <c r="G50" s="53">
        <v>0</v>
      </c>
      <c r="H50" s="99">
        <f t="shared" si="1"/>
        <v>0</v>
      </c>
    </row>
    <row r="51" spans="1:9" ht="27.6" x14ac:dyDescent="0.25">
      <c r="A51" s="21"/>
      <c r="B51" s="58"/>
      <c r="C51" s="101" t="s">
        <v>88</v>
      </c>
      <c r="D51" s="88" t="s">
        <v>281</v>
      </c>
      <c r="E51" s="55" t="s">
        <v>5</v>
      </c>
      <c r="F51" s="100">
        <v>2</v>
      </c>
      <c r="G51" s="53">
        <v>0</v>
      </c>
      <c r="H51" s="99">
        <f t="shared" si="1"/>
        <v>0</v>
      </c>
    </row>
    <row r="52" spans="1:9" ht="27.6" x14ac:dyDescent="0.25">
      <c r="A52" s="21"/>
      <c r="B52" s="58"/>
      <c r="C52" s="101" t="s">
        <v>280</v>
      </c>
      <c r="D52" s="88" t="s">
        <v>279</v>
      </c>
      <c r="E52" s="55" t="s">
        <v>5</v>
      </c>
      <c r="F52" s="100">
        <v>2</v>
      </c>
      <c r="G52" s="53">
        <v>0</v>
      </c>
      <c r="H52" s="99">
        <f t="shared" si="1"/>
        <v>0</v>
      </c>
    </row>
    <row r="53" spans="1:9" x14ac:dyDescent="0.25">
      <c r="A53" s="21"/>
      <c r="B53" s="58"/>
      <c r="C53" s="103" t="s">
        <v>278</v>
      </c>
      <c r="D53" s="88" t="s">
        <v>277</v>
      </c>
      <c r="E53" s="72" t="s">
        <v>5</v>
      </c>
      <c r="F53" s="100">
        <v>1</v>
      </c>
      <c r="G53" s="53">
        <v>0</v>
      </c>
      <c r="H53" s="99">
        <f t="shared" si="1"/>
        <v>0</v>
      </c>
      <c r="I53" s="104"/>
    </row>
    <row r="54" spans="1:9" x14ac:dyDescent="0.25">
      <c r="A54" s="21"/>
      <c r="B54" s="58"/>
      <c r="C54" s="103" t="s">
        <v>276</v>
      </c>
      <c r="D54" s="88" t="s">
        <v>275</v>
      </c>
      <c r="E54" s="72" t="s">
        <v>5</v>
      </c>
      <c r="F54" s="100">
        <v>1</v>
      </c>
      <c r="G54" s="53">
        <v>0</v>
      </c>
      <c r="H54" s="99">
        <f t="shared" si="1"/>
        <v>0</v>
      </c>
      <c r="I54" s="104"/>
    </row>
    <row r="55" spans="1:9" x14ac:dyDescent="0.25">
      <c r="A55" s="21"/>
      <c r="B55" s="58"/>
      <c r="C55" s="103" t="s">
        <v>274</v>
      </c>
      <c r="D55" s="88" t="s">
        <v>273</v>
      </c>
      <c r="E55" s="72" t="s">
        <v>5</v>
      </c>
      <c r="F55" s="100">
        <v>4</v>
      </c>
      <c r="G55" s="70">
        <v>0</v>
      </c>
      <c r="H55" s="99">
        <f t="shared" si="1"/>
        <v>0</v>
      </c>
    </row>
    <row r="56" spans="1:9" ht="27.6" x14ac:dyDescent="0.25">
      <c r="A56" s="102"/>
      <c r="B56" s="58"/>
      <c r="C56" s="101" t="s">
        <v>272</v>
      </c>
      <c r="D56" s="73" t="s">
        <v>271</v>
      </c>
      <c r="E56" s="55" t="s">
        <v>2</v>
      </c>
      <c r="F56" s="100">
        <v>233.93</v>
      </c>
      <c r="G56" s="53">
        <v>0</v>
      </c>
      <c r="H56" s="99">
        <f t="shared" si="1"/>
        <v>0</v>
      </c>
    </row>
    <row r="57" spans="1:9" ht="27.6" x14ac:dyDescent="0.25">
      <c r="A57" s="102"/>
      <c r="B57" s="58"/>
      <c r="C57" s="101" t="s">
        <v>270</v>
      </c>
      <c r="D57" s="73" t="s">
        <v>269</v>
      </c>
      <c r="E57" s="55" t="s">
        <v>2</v>
      </c>
      <c r="F57" s="100">
        <v>233.93</v>
      </c>
      <c r="G57" s="53">
        <v>0</v>
      </c>
      <c r="H57" s="99">
        <f t="shared" si="1"/>
        <v>0</v>
      </c>
    </row>
    <row r="58" spans="1:9" x14ac:dyDescent="0.25">
      <c r="A58" s="21"/>
      <c r="B58" s="58"/>
      <c r="C58" s="101" t="s">
        <v>268</v>
      </c>
      <c r="D58" s="73" t="s">
        <v>267</v>
      </c>
      <c r="E58" s="55" t="s">
        <v>2</v>
      </c>
      <c r="F58" s="100">
        <v>233.93</v>
      </c>
      <c r="G58" s="53">
        <v>0</v>
      </c>
      <c r="H58" s="99">
        <f t="shared" si="1"/>
        <v>0</v>
      </c>
    </row>
    <row r="59" spans="1:9" ht="27.6" x14ac:dyDescent="0.25">
      <c r="A59" s="21"/>
      <c r="B59" s="58"/>
      <c r="C59" s="101" t="s">
        <v>266</v>
      </c>
      <c r="D59" s="88" t="s">
        <v>265</v>
      </c>
      <c r="E59" s="55" t="s">
        <v>5</v>
      </c>
      <c r="F59" s="100">
        <v>6</v>
      </c>
      <c r="G59" s="53">
        <v>0</v>
      </c>
      <c r="H59" s="99">
        <f t="shared" si="1"/>
        <v>0</v>
      </c>
    </row>
    <row r="60" spans="1:9" s="98" customFormat="1" ht="27.6" x14ac:dyDescent="0.25">
      <c r="A60" s="21"/>
      <c r="B60" s="58"/>
      <c r="C60" s="101" t="s">
        <v>264</v>
      </c>
      <c r="D60" s="88" t="s">
        <v>263</v>
      </c>
      <c r="E60" s="55" t="s">
        <v>215</v>
      </c>
      <c r="F60" s="100" t="s">
        <v>215</v>
      </c>
      <c r="G60" s="99" t="s">
        <v>215</v>
      </c>
      <c r="H60" s="99">
        <f>SUM(H49:H59)*0.15</f>
        <v>0</v>
      </c>
    </row>
    <row r="61" spans="1:9" s="97" customFormat="1" ht="15.6" x14ac:dyDescent="0.3">
      <c r="A61" s="21"/>
      <c r="B61" s="58"/>
      <c r="C61" s="58"/>
      <c r="D61" s="51" t="s">
        <v>262</v>
      </c>
      <c r="E61" s="48"/>
      <c r="F61" s="47"/>
      <c r="G61" s="30" t="s">
        <v>234</v>
      </c>
      <c r="H61" s="30">
        <f>SUM(H49:H60)</f>
        <v>0</v>
      </c>
    </row>
    <row r="62" spans="1:9" s="97" customFormat="1" ht="15.6" x14ac:dyDescent="0.3">
      <c r="A62" s="38"/>
      <c r="B62" s="50"/>
      <c r="C62" s="50"/>
      <c r="D62" s="51"/>
      <c r="E62" s="48"/>
      <c r="F62" s="47"/>
      <c r="G62" s="30"/>
      <c r="H62" s="30"/>
    </row>
    <row r="63" spans="1:9" ht="15.6" x14ac:dyDescent="0.3">
      <c r="A63" s="96" t="s">
        <v>261</v>
      </c>
      <c r="B63" s="68"/>
      <c r="C63" s="68"/>
      <c r="D63" s="51"/>
      <c r="E63" s="67"/>
      <c r="F63" s="47"/>
      <c r="G63" s="30"/>
      <c r="H63" s="30"/>
    </row>
    <row r="64" spans="1:9" x14ac:dyDescent="0.25">
      <c r="A64" s="95" t="s">
        <v>215</v>
      </c>
      <c r="B64" s="94"/>
      <c r="C64" s="94"/>
      <c r="D64" s="93" t="s">
        <v>260</v>
      </c>
      <c r="E64" s="92" t="s">
        <v>259</v>
      </c>
      <c r="F64" s="91" t="s">
        <v>12</v>
      </c>
      <c r="G64" s="90" t="s">
        <v>13</v>
      </c>
      <c r="H64" s="90" t="s">
        <v>14</v>
      </c>
    </row>
    <row r="65" spans="1:8" x14ac:dyDescent="0.25">
      <c r="A65" s="35" t="s">
        <v>258</v>
      </c>
      <c r="B65" s="58"/>
      <c r="C65" s="58"/>
      <c r="D65" s="89"/>
      <c r="E65" s="18"/>
    </row>
    <row r="66" spans="1:8" ht="41.4" x14ac:dyDescent="0.25">
      <c r="A66" s="35"/>
      <c r="B66" s="58"/>
      <c r="C66" s="58"/>
      <c r="D66" s="85" t="s">
        <v>257</v>
      </c>
      <c r="E66" s="18"/>
    </row>
    <row r="67" spans="1:8" x14ac:dyDescent="0.25">
      <c r="A67" s="21"/>
      <c r="B67" s="58"/>
      <c r="C67" s="57"/>
      <c r="D67" s="88" t="s">
        <v>256</v>
      </c>
      <c r="E67" s="55" t="s">
        <v>2</v>
      </c>
      <c r="F67" s="87">
        <v>238.60860000000002</v>
      </c>
      <c r="G67" s="86">
        <v>0</v>
      </c>
      <c r="H67" s="52">
        <f>F67*G67</f>
        <v>0</v>
      </c>
    </row>
    <row r="68" spans="1:8" ht="15.6" x14ac:dyDescent="0.3">
      <c r="A68" s="35" t="s">
        <v>255</v>
      </c>
      <c r="B68" s="68"/>
      <c r="C68" s="68"/>
      <c r="D68" s="51"/>
      <c r="E68" s="67"/>
      <c r="F68" s="66"/>
      <c r="G68" s="65" t="s">
        <v>215</v>
      </c>
      <c r="H68" s="64"/>
    </row>
    <row r="69" spans="1:8" ht="97.2" x14ac:dyDescent="0.3">
      <c r="A69" s="35"/>
      <c r="B69" s="68"/>
      <c r="C69" s="68"/>
      <c r="D69" s="85" t="s">
        <v>254</v>
      </c>
      <c r="E69" s="67"/>
      <c r="F69" s="66"/>
      <c r="G69" s="65"/>
      <c r="H69" s="64"/>
    </row>
    <row r="70" spans="1:8" ht="15.6" x14ac:dyDescent="0.25">
      <c r="A70" s="35"/>
      <c r="B70" s="68"/>
      <c r="C70" s="68"/>
      <c r="D70" s="83" t="s">
        <v>253</v>
      </c>
      <c r="E70" s="82" t="s">
        <v>5</v>
      </c>
      <c r="F70" s="81">
        <v>4</v>
      </c>
      <c r="G70" s="84">
        <v>0</v>
      </c>
      <c r="H70" s="79">
        <f t="shared" ref="H70:H77" si="2">G70*F70</f>
        <v>0</v>
      </c>
    </row>
    <row r="71" spans="1:8" ht="15.6" x14ac:dyDescent="0.25">
      <c r="A71" s="35"/>
      <c r="B71" s="68"/>
      <c r="C71" s="68"/>
      <c r="D71" s="83" t="s">
        <v>252</v>
      </c>
      <c r="E71" s="82" t="s">
        <v>5</v>
      </c>
      <c r="F71" s="81">
        <v>2</v>
      </c>
      <c r="G71" s="84">
        <v>0</v>
      </c>
      <c r="H71" s="79">
        <f t="shared" si="2"/>
        <v>0</v>
      </c>
    </row>
    <row r="72" spans="1:8" ht="15.6" x14ac:dyDescent="0.25">
      <c r="A72" s="35"/>
      <c r="B72" s="68"/>
      <c r="C72" s="68"/>
      <c r="D72" s="83" t="s">
        <v>251</v>
      </c>
      <c r="E72" s="82" t="s">
        <v>5</v>
      </c>
      <c r="F72" s="81">
        <v>1</v>
      </c>
      <c r="G72" s="84">
        <v>0</v>
      </c>
      <c r="H72" s="79">
        <f t="shared" si="2"/>
        <v>0</v>
      </c>
    </row>
    <row r="73" spans="1:8" ht="15.6" x14ac:dyDescent="0.25">
      <c r="A73" s="35"/>
      <c r="B73" s="68"/>
      <c r="C73" s="68"/>
      <c r="D73" s="83" t="s">
        <v>250</v>
      </c>
      <c r="E73" s="82" t="s">
        <v>5</v>
      </c>
      <c r="F73" s="81">
        <v>2</v>
      </c>
      <c r="G73" s="84">
        <v>0</v>
      </c>
      <c r="H73" s="79">
        <f t="shared" si="2"/>
        <v>0</v>
      </c>
    </row>
    <row r="74" spans="1:8" ht="15" x14ac:dyDescent="0.25">
      <c r="A74" s="63"/>
      <c r="B74" s="62"/>
      <c r="C74" s="62"/>
      <c r="D74" s="83" t="s">
        <v>249</v>
      </c>
      <c r="E74" s="82" t="s">
        <v>5</v>
      </c>
      <c r="F74" s="81">
        <v>2</v>
      </c>
      <c r="G74" s="80">
        <v>0</v>
      </c>
      <c r="H74" s="79">
        <f t="shared" si="2"/>
        <v>0</v>
      </c>
    </row>
    <row r="75" spans="1:8" ht="15" x14ac:dyDescent="0.25">
      <c r="A75" s="63"/>
      <c r="B75" s="62"/>
      <c r="C75" s="62"/>
      <c r="D75" s="83" t="s">
        <v>248</v>
      </c>
      <c r="E75" s="82" t="s">
        <v>5</v>
      </c>
      <c r="F75" s="81">
        <v>1</v>
      </c>
      <c r="G75" s="80">
        <v>0</v>
      </c>
      <c r="H75" s="79">
        <f t="shared" si="2"/>
        <v>0</v>
      </c>
    </row>
    <row r="76" spans="1:8" ht="15" x14ac:dyDescent="0.25">
      <c r="A76" s="63"/>
      <c r="B76" s="62"/>
      <c r="C76" s="62"/>
      <c r="D76" s="83" t="s">
        <v>247</v>
      </c>
      <c r="E76" s="82" t="s">
        <v>5</v>
      </c>
      <c r="F76" s="81">
        <v>1</v>
      </c>
      <c r="G76" s="80">
        <v>0</v>
      </c>
      <c r="H76" s="79">
        <f t="shared" si="2"/>
        <v>0</v>
      </c>
    </row>
    <row r="77" spans="1:8" ht="15" x14ac:dyDescent="0.25">
      <c r="A77" s="63"/>
      <c r="B77" s="62"/>
      <c r="C77" s="62"/>
      <c r="D77" s="83" t="s">
        <v>246</v>
      </c>
      <c r="E77" s="82" t="s">
        <v>5</v>
      </c>
      <c r="F77" s="81">
        <v>2</v>
      </c>
      <c r="G77" s="80">
        <v>0</v>
      </c>
      <c r="H77" s="79">
        <f t="shared" si="2"/>
        <v>0</v>
      </c>
    </row>
    <row r="78" spans="1:8" ht="55.2" x14ac:dyDescent="0.25">
      <c r="A78" s="63"/>
      <c r="B78" s="62"/>
      <c r="C78" s="62"/>
      <c r="D78" s="78" t="s">
        <v>245</v>
      </c>
      <c r="E78" s="77"/>
      <c r="F78" s="76"/>
      <c r="G78" s="75"/>
      <c r="H78" s="74"/>
    </row>
    <row r="79" spans="1:8" ht="15" x14ac:dyDescent="0.25">
      <c r="A79" s="63"/>
      <c r="B79" s="62"/>
      <c r="C79" s="62"/>
      <c r="D79" s="73" t="s">
        <v>244</v>
      </c>
      <c r="E79" s="72" t="s">
        <v>5</v>
      </c>
      <c r="F79" s="71">
        <v>4</v>
      </c>
      <c r="G79" s="70">
        <v>0</v>
      </c>
      <c r="H79" s="69">
        <f>F79*G79</f>
        <v>0</v>
      </c>
    </row>
    <row r="80" spans="1:8" ht="15" x14ac:dyDescent="0.25">
      <c r="A80" s="63"/>
      <c r="B80" s="62"/>
      <c r="C80" s="62"/>
      <c r="D80" s="73" t="s">
        <v>243</v>
      </c>
      <c r="E80" s="72" t="s">
        <v>5</v>
      </c>
      <c r="F80" s="71">
        <v>1</v>
      </c>
      <c r="G80" s="70">
        <v>0</v>
      </c>
      <c r="H80" s="69">
        <f>F80*G80</f>
        <v>0</v>
      </c>
    </row>
    <row r="81" spans="1:8" ht="15" x14ac:dyDescent="0.25">
      <c r="A81" s="63"/>
      <c r="B81" s="62"/>
      <c r="C81" s="62"/>
      <c r="D81" s="73" t="s">
        <v>242</v>
      </c>
      <c r="E81" s="72" t="s">
        <v>5</v>
      </c>
      <c r="F81" s="71">
        <v>3</v>
      </c>
      <c r="G81" s="70">
        <v>0</v>
      </c>
      <c r="H81" s="69">
        <f>F81*G81</f>
        <v>0</v>
      </c>
    </row>
    <row r="82" spans="1:8" ht="15" x14ac:dyDescent="0.25">
      <c r="A82" s="63"/>
      <c r="B82" s="62"/>
      <c r="C82" s="62"/>
      <c r="D82" s="73" t="s">
        <v>241</v>
      </c>
      <c r="E82" s="72" t="s">
        <v>5</v>
      </c>
      <c r="F82" s="71">
        <v>1</v>
      </c>
      <c r="G82" s="70">
        <v>0</v>
      </c>
      <c r="H82" s="69">
        <f>F82*G82</f>
        <v>0</v>
      </c>
    </row>
    <row r="83" spans="1:8" ht="15.6" x14ac:dyDescent="0.3">
      <c r="A83" s="35" t="s">
        <v>240</v>
      </c>
      <c r="B83" s="68"/>
      <c r="C83" s="68"/>
      <c r="D83" s="51"/>
      <c r="E83" s="67"/>
      <c r="F83" s="66"/>
      <c r="G83" s="65" t="s">
        <v>215</v>
      </c>
      <c r="H83" s="64"/>
    </row>
    <row r="84" spans="1:8" ht="27.6" x14ac:dyDescent="0.3">
      <c r="A84" s="63"/>
      <c r="B84" s="62"/>
      <c r="C84" s="62"/>
      <c r="D84" s="61" t="s">
        <v>239</v>
      </c>
      <c r="E84" s="55" t="s">
        <v>5</v>
      </c>
      <c r="F84" s="54">
        <v>2</v>
      </c>
      <c r="G84" s="53">
        <v>0</v>
      </c>
      <c r="H84" s="52">
        <f>F84*G84</f>
        <v>0</v>
      </c>
    </row>
    <row r="85" spans="1:8" ht="27.6" x14ac:dyDescent="0.3">
      <c r="A85" s="59"/>
      <c r="B85" s="58"/>
      <c r="C85" s="57"/>
      <c r="D85" s="61" t="s">
        <v>238</v>
      </c>
      <c r="E85" s="55" t="s">
        <v>5</v>
      </c>
      <c r="F85" s="54">
        <v>2</v>
      </c>
      <c r="G85" s="53">
        <v>0</v>
      </c>
      <c r="H85" s="52">
        <f>F85*G85</f>
        <v>0</v>
      </c>
    </row>
    <row r="86" spans="1:8" x14ac:dyDescent="0.25">
      <c r="A86" s="59"/>
      <c r="B86" s="58"/>
      <c r="C86" s="57"/>
      <c r="D86" s="60" t="s">
        <v>237</v>
      </c>
      <c r="E86" s="55" t="s">
        <v>5</v>
      </c>
      <c r="F86" s="54">
        <v>1</v>
      </c>
      <c r="G86" s="53">
        <v>0</v>
      </c>
      <c r="H86" s="52">
        <f>F86*G86</f>
        <v>0</v>
      </c>
    </row>
    <row r="87" spans="1:8" ht="27.6" x14ac:dyDescent="0.25">
      <c r="A87" s="59"/>
      <c r="B87" s="58"/>
      <c r="C87" s="57"/>
      <c r="D87" s="56" t="s">
        <v>236</v>
      </c>
      <c r="E87" s="55" t="s">
        <v>5</v>
      </c>
      <c r="F87" s="54">
        <v>1</v>
      </c>
      <c r="G87" s="53">
        <v>0</v>
      </c>
      <c r="H87" s="52">
        <f>F87*G87</f>
        <v>0</v>
      </c>
    </row>
    <row r="88" spans="1:8" x14ac:dyDescent="0.25">
      <c r="A88" s="21"/>
      <c r="B88" s="50"/>
      <c r="C88" s="50"/>
      <c r="D88" s="51" t="s">
        <v>235</v>
      </c>
      <c r="E88" s="48"/>
      <c r="F88" s="47"/>
      <c r="G88" s="30" t="s">
        <v>234</v>
      </c>
      <c r="H88" s="30">
        <f>SUM(H65:H87)</f>
        <v>0</v>
      </c>
    </row>
    <row r="89" spans="1:8" x14ac:dyDescent="0.25">
      <c r="A89" s="38"/>
      <c r="B89" s="50"/>
      <c r="C89" s="50"/>
      <c r="D89" s="49"/>
      <c r="E89" s="48"/>
      <c r="F89" s="47"/>
      <c r="G89" s="30"/>
      <c r="H89" s="30"/>
    </row>
  </sheetData>
  <sheetProtection selectLockedCells="1" selectUnlockedCells="1"/>
  <pageMargins left="0.78749999999999998" right="0.27569444444444446" top="0.78749999999999998" bottom="0.78749999999999998" header="0.31527777777777777" footer="0.31527777777777777"/>
  <pageSetup paperSize="9" scale="67" firstPageNumber="0" fitToHeight="0" orientation="portrait" horizontalDpi="300" verticalDpi="300" r:id="rId1"/>
  <headerFooter alignWithMargins="0">
    <oddHeader xml:space="preserve">&amp;C
</oddHeader>
    <oddFooter>&amp;R&amp;"Arial CE,Navadno"&amp;8&amp;P
&amp;F</oddFooter>
  </headerFooter>
  <rowBreaks count="3" manualBreakCount="3">
    <brk id="13" max="16383" man="1"/>
    <brk id="43" max="16383" man="1"/>
    <brk id="61"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7D61D4-2F98-4F71-88CF-B10B96EE6E98}">
  <sheetPr>
    <tabColor theme="5" tint="-0.249977111117893"/>
    <pageSetUpPr fitToPage="1"/>
  </sheetPr>
  <dimension ref="A1:F249"/>
  <sheetViews>
    <sheetView view="pageBreakPreview" zoomScale="85" zoomScaleNormal="100" zoomScaleSheetLayoutView="85" workbookViewId="0">
      <selection activeCell="E29" sqref="E29"/>
    </sheetView>
  </sheetViews>
  <sheetFormatPr defaultColWidth="9.109375" defaultRowHeight="13.2" x14ac:dyDescent="0.25"/>
  <cols>
    <col min="1" max="1" width="6.77734375" style="141" customWidth="1"/>
    <col min="2" max="2" width="36.6640625" style="139" customWidth="1"/>
    <col min="3" max="3" width="6.6640625" style="139" customWidth="1"/>
    <col min="4" max="4" width="9.109375" style="139"/>
    <col min="5" max="5" width="13.109375" style="139" customWidth="1"/>
    <col min="6" max="6" width="13.77734375" style="140" customWidth="1"/>
    <col min="7" max="16384" width="9.109375" style="139"/>
  </cols>
  <sheetData>
    <row r="1" spans="1:6" x14ac:dyDescent="0.25">
      <c r="D1" s="143"/>
      <c r="E1" s="144"/>
      <c r="F1" s="158"/>
    </row>
    <row r="2" spans="1:6" s="204" customFormat="1" ht="21" x14ac:dyDescent="0.4">
      <c r="A2" s="208" t="s">
        <v>467</v>
      </c>
      <c r="B2" s="203" t="s">
        <v>466</v>
      </c>
      <c r="D2" s="207"/>
      <c r="E2" s="206"/>
      <c r="F2" s="205"/>
    </row>
    <row r="3" spans="1:6" x14ac:dyDescent="0.25">
      <c r="D3" s="143"/>
      <c r="E3" s="144"/>
      <c r="F3" s="158"/>
    </row>
    <row r="4" spans="1:6" ht="21" x14ac:dyDescent="0.4">
      <c r="B4" s="203" t="s">
        <v>207</v>
      </c>
      <c r="D4" s="143"/>
      <c r="E4" s="144"/>
      <c r="F4" s="158"/>
    </row>
    <row r="5" spans="1:6" x14ac:dyDescent="0.25">
      <c r="D5" s="143"/>
      <c r="E5" s="144"/>
      <c r="F5" s="158"/>
    </row>
    <row r="6" spans="1:6" x14ac:dyDescent="0.25">
      <c r="A6" s="141" t="s">
        <v>464</v>
      </c>
      <c r="B6" s="202" t="s">
        <v>463</v>
      </c>
      <c r="C6" s="149"/>
      <c r="D6" s="150"/>
      <c r="E6" s="151"/>
      <c r="F6" s="201">
        <f>F76</f>
        <v>0</v>
      </c>
    </row>
    <row r="7" spans="1:6" x14ac:dyDescent="0.25">
      <c r="D7" s="143"/>
      <c r="E7" s="144"/>
      <c r="F7" s="158"/>
    </row>
    <row r="8" spans="1:6" x14ac:dyDescent="0.25">
      <c r="A8" s="141" t="s">
        <v>427</v>
      </c>
      <c r="B8" s="202" t="s">
        <v>426</v>
      </c>
      <c r="C8" s="149"/>
      <c r="D8" s="150"/>
      <c r="E8" s="151"/>
      <c r="F8" s="201">
        <f>F128</f>
        <v>0</v>
      </c>
    </row>
    <row r="9" spans="1:6" x14ac:dyDescent="0.25">
      <c r="D9" s="143"/>
      <c r="E9" s="144"/>
      <c r="F9" s="158"/>
    </row>
    <row r="10" spans="1:6" x14ac:dyDescent="0.25">
      <c r="A10" s="141" t="s">
        <v>403</v>
      </c>
      <c r="B10" s="202" t="s">
        <v>402</v>
      </c>
      <c r="C10" s="149"/>
      <c r="D10" s="150"/>
      <c r="E10" s="151"/>
      <c r="F10" s="201">
        <f>F160</f>
        <v>0</v>
      </c>
    </row>
    <row r="11" spans="1:6" x14ac:dyDescent="0.25">
      <c r="D11" s="143"/>
      <c r="E11" s="144"/>
      <c r="F11" s="158"/>
    </row>
    <row r="12" spans="1:6" x14ac:dyDescent="0.25">
      <c r="A12" s="141" t="s">
        <v>388</v>
      </c>
      <c r="B12" s="202" t="s">
        <v>387</v>
      </c>
      <c r="C12" s="149"/>
      <c r="D12" s="150"/>
      <c r="E12" s="151"/>
      <c r="F12" s="201">
        <f>F207</f>
        <v>0</v>
      </c>
    </row>
    <row r="13" spans="1:6" x14ac:dyDescent="0.25">
      <c r="D13" s="143"/>
      <c r="E13" s="144"/>
      <c r="F13" s="158"/>
    </row>
    <row r="14" spans="1:6" x14ac:dyDescent="0.25">
      <c r="A14" s="141" t="s">
        <v>361</v>
      </c>
      <c r="B14" s="202" t="s">
        <v>360</v>
      </c>
      <c r="C14" s="149"/>
      <c r="D14" s="150"/>
      <c r="E14" s="151"/>
      <c r="F14" s="201">
        <f>F247</f>
        <v>0</v>
      </c>
    </row>
    <row r="15" spans="1:6" x14ac:dyDescent="0.25">
      <c r="D15" s="143"/>
      <c r="E15" s="144"/>
      <c r="F15" s="158"/>
    </row>
    <row r="16" spans="1:6" x14ac:dyDescent="0.25">
      <c r="B16" s="145" t="s">
        <v>465</v>
      </c>
      <c r="D16" s="143"/>
      <c r="E16" s="144"/>
      <c r="F16" s="142">
        <f>SUM(F6:F14)</f>
        <v>0</v>
      </c>
    </row>
    <row r="17" spans="1:6" x14ac:dyDescent="0.25">
      <c r="B17" s="145"/>
      <c r="D17" s="143"/>
      <c r="E17" s="144"/>
      <c r="F17" s="142"/>
    </row>
    <row r="18" spans="1:6" x14ac:dyDescent="0.25">
      <c r="B18" s="145"/>
      <c r="D18" s="143"/>
      <c r="E18" s="144"/>
      <c r="F18" s="142"/>
    </row>
    <row r="19" spans="1:6" x14ac:dyDescent="0.25">
      <c r="A19" s="167" t="s">
        <v>464</v>
      </c>
      <c r="B19" s="145" t="s">
        <v>463</v>
      </c>
      <c r="D19" s="143"/>
      <c r="E19" s="144"/>
      <c r="F19" s="158"/>
    </row>
    <row r="20" spans="1:6" x14ac:dyDescent="0.25">
      <c r="B20" s="145"/>
      <c r="D20" s="143"/>
      <c r="E20" s="144"/>
      <c r="F20" s="158"/>
    </row>
    <row r="21" spans="1:6" x14ac:dyDescent="0.25">
      <c r="B21" s="166" t="s">
        <v>359</v>
      </c>
      <c r="C21" s="166" t="s">
        <v>11</v>
      </c>
      <c r="D21" s="165" t="s">
        <v>12</v>
      </c>
      <c r="E21" s="164" t="s">
        <v>13</v>
      </c>
      <c r="F21" s="163" t="s">
        <v>14</v>
      </c>
    </row>
    <row r="22" spans="1:6" x14ac:dyDescent="0.25">
      <c r="B22" s="145"/>
      <c r="D22" s="143"/>
      <c r="E22" s="144"/>
      <c r="F22" s="158"/>
    </row>
    <row r="23" spans="1:6" x14ac:dyDescent="0.25">
      <c r="A23" s="192" t="s">
        <v>26</v>
      </c>
      <c r="B23" s="191" t="s">
        <v>462</v>
      </c>
      <c r="C23" s="144"/>
      <c r="D23" s="179"/>
      <c r="E23" s="144"/>
    </row>
    <row r="24" spans="1:6" x14ac:dyDescent="0.25">
      <c r="B24" s="191" t="s">
        <v>461</v>
      </c>
      <c r="C24" s="144"/>
      <c r="D24" s="179"/>
      <c r="E24" s="144"/>
    </row>
    <row r="25" spans="1:6" x14ac:dyDescent="0.25">
      <c r="A25" s="192"/>
      <c r="B25" s="191" t="s">
        <v>460</v>
      </c>
      <c r="C25" s="144"/>
      <c r="D25" s="179"/>
      <c r="E25" s="144"/>
    </row>
    <row r="26" spans="1:6" x14ac:dyDescent="0.25">
      <c r="A26" s="192"/>
      <c r="B26" s="191" t="s">
        <v>459</v>
      </c>
      <c r="C26" s="193"/>
      <c r="D26" s="179"/>
      <c r="E26" s="144"/>
    </row>
    <row r="27" spans="1:6" x14ac:dyDescent="0.25">
      <c r="A27" s="192"/>
      <c r="B27" s="197" t="s">
        <v>458</v>
      </c>
      <c r="C27" s="200"/>
      <c r="D27" s="199"/>
      <c r="E27" s="157"/>
      <c r="F27" s="198"/>
    </row>
    <row r="28" spans="1:6" x14ac:dyDescent="0.25">
      <c r="A28" s="192"/>
      <c r="B28" s="197"/>
      <c r="C28" s="196" t="s">
        <v>5</v>
      </c>
      <c r="D28" s="195">
        <v>0</v>
      </c>
      <c r="E28" s="194">
        <v>0</v>
      </c>
      <c r="F28" s="159">
        <f>D28*E28</f>
        <v>0</v>
      </c>
    </row>
    <row r="29" spans="1:6" x14ac:dyDescent="0.25">
      <c r="A29" s="192"/>
      <c r="B29" s="191"/>
      <c r="C29" s="193"/>
      <c r="D29" s="179"/>
      <c r="E29" s="144"/>
    </row>
    <row r="30" spans="1:6" x14ac:dyDescent="0.25">
      <c r="A30" s="192" t="s">
        <v>37</v>
      </c>
      <c r="B30" s="191" t="s">
        <v>457</v>
      </c>
      <c r="C30" s="193"/>
      <c r="D30" s="179"/>
      <c r="E30" s="144"/>
    </row>
    <row r="31" spans="1:6" x14ac:dyDescent="0.25">
      <c r="A31" s="192"/>
      <c r="B31" s="191" t="s">
        <v>456</v>
      </c>
      <c r="C31" s="193"/>
      <c r="D31" s="179"/>
      <c r="E31" s="144"/>
    </row>
    <row r="32" spans="1:6" x14ac:dyDescent="0.25">
      <c r="A32" s="192"/>
      <c r="B32" s="191"/>
      <c r="C32" s="190" t="s">
        <v>5</v>
      </c>
      <c r="D32" s="189">
        <v>1</v>
      </c>
      <c r="E32" s="162">
        <v>0</v>
      </c>
      <c r="F32" s="159">
        <f>D32*E32</f>
        <v>0</v>
      </c>
    </row>
    <row r="33" spans="1:6" x14ac:dyDescent="0.25">
      <c r="B33" s="145"/>
      <c r="D33" s="143"/>
      <c r="E33" s="144"/>
      <c r="F33" s="158"/>
    </row>
    <row r="34" spans="1:6" x14ac:dyDescent="0.25">
      <c r="A34" s="141" t="s">
        <v>46</v>
      </c>
      <c r="B34" s="139" t="s">
        <v>455</v>
      </c>
      <c r="D34" s="143"/>
      <c r="E34" s="144"/>
      <c r="F34" s="158"/>
    </row>
    <row r="35" spans="1:6" x14ac:dyDescent="0.25">
      <c r="B35" s="139" t="s">
        <v>454</v>
      </c>
      <c r="D35" s="143"/>
      <c r="E35" s="144"/>
      <c r="F35" s="158"/>
    </row>
    <row r="36" spans="1:6" x14ac:dyDescent="0.25">
      <c r="C36" s="162" t="s">
        <v>2</v>
      </c>
      <c r="D36" s="161">
        <v>319</v>
      </c>
      <c r="E36" s="170">
        <v>0</v>
      </c>
      <c r="F36" s="159">
        <f>D36*E36</f>
        <v>0</v>
      </c>
    </row>
    <row r="37" spans="1:6" x14ac:dyDescent="0.25">
      <c r="C37" s="144"/>
      <c r="D37" s="143"/>
      <c r="E37" s="143"/>
      <c r="F37" s="153"/>
    </row>
    <row r="38" spans="1:6" x14ac:dyDescent="0.25">
      <c r="A38" s="141" t="s">
        <v>65</v>
      </c>
      <c r="B38" s="139" t="s">
        <v>453</v>
      </c>
      <c r="C38" s="144"/>
      <c r="D38" s="143"/>
      <c r="E38" s="143"/>
      <c r="F38" s="153"/>
    </row>
    <row r="39" spans="1:6" x14ac:dyDescent="0.25">
      <c r="B39" s="139" t="s">
        <v>452</v>
      </c>
      <c r="C39" s="144"/>
      <c r="D39" s="143"/>
      <c r="E39" s="143"/>
      <c r="F39" s="153"/>
    </row>
    <row r="40" spans="1:6" x14ac:dyDescent="0.25">
      <c r="B40" s="139" t="s">
        <v>451</v>
      </c>
      <c r="C40" s="144"/>
      <c r="D40" s="143"/>
      <c r="E40" s="143"/>
      <c r="F40" s="153"/>
    </row>
    <row r="41" spans="1:6" x14ac:dyDescent="0.25">
      <c r="C41" s="162" t="s">
        <v>5</v>
      </c>
      <c r="D41" s="161">
        <v>5</v>
      </c>
      <c r="E41" s="170">
        <v>0</v>
      </c>
      <c r="F41" s="159">
        <f>D41*E41</f>
        <v>0</v>
      </c>
    </row>
    <row r="42" spans="1:6" x14ac:dyDescent="0.25">
      <c r="C42" s="144"/>
      <c r="D42" s="143"/>
      <c r="F42" s="158"/>
    </row>
    <row r="43" spans="1:6" x14ac:dyDescent="0.25">
      <c r="A43" s="141" t="s">
        <v>348</v>
      </c>
      <c r="B43" s="139" t="s">
        <v>450</v>
      </c>
      <c r="C43" s="144"/>
      <c r="D43" s="143"/>
      <c r="F43" s="158"/>
    </row>
    <row r="44" spans="1:6" x14ac:dyDescent="0.25">
      <c r="B44" s="139" t="s">
        <v>449</v>
      </c>
      <c r="C44" s="144"/>
      <c r="D44" s="143"/>
      <c r="F44" s="158"/>
    </row>
    <row r="45" spans="1:6" x14ac:dyDescent="0.25">
      <c r="B45" s="139" t="s">
        <v>448</v>
      </c>
      <c r="C45" s="144"/>
      <c r="D45" s="143"/>
      <c r="F45" s="158"/>
    </row>
    <row r="46" spans="1:6" x14ac:dyDescent="0.25">
      <c r="C46" s="162" t="s">
        <v>5</v>
      </c>
      <c r="D46" s="161">
        <v>9</v>
      </c>
      <c r="E46" s="160">
        <v>0</v>
      </c>
      <c r="F46" s="159">
        <f>D46*E46</f>
        <v>0</v>
      </c>
    </row>
    <row r="47" spans="1:6" x14ac:dyDescent="0.25">
      <c r="C47" s="144"/>
      <c r="D47" s="143"/>
      <c r="E47" s="144"/>
      <c r="F47" s="153"/>
    </row>
    <row r="48" spans="1:6" x14ac:dyDescent="0.25">
      <c r="A48" s="141" t="s">
        <v>68</v>
      </c>
      <c r="B48" s="139" t="s">
        <v>447</v>
      </c>
      <c r="C48" s="144"/>
      <c r="D48" s="143"/>
      <c r="E48" s="144"/>
      <c r="F48" s="153"/>
    </row>
    <row r="49" spans="1:6" x14ac:dyDescent="0.25">
      <c r="B49" s="139" t="s">
        <v>446</v>
      </c>
      <c r="C49" s="144"/>
      <c r="D49" s="143"/>
      <c r="E49" s="144"/>
      <c r="F49" s="153"/>
    </row>
    <row r="50" spans="1:6" x14ac:dyDescent="0.25">
      <c r="C50" s="162" t="s">
        <v>82</v>
      </c>
      <c r="D50" s="161">
        <v>15</v>
      </c>
      <c r="E50" s="160">
        <v>0</v>
      </c>
      <c r="F50" s="159">
        <f>D50*E50</f>
        <v>0</v>
      </c>
    </row>
    <row r="51" spans="1:6" x14ac:dyDescent="0.25">
      <c r="C51" s="144"/>
      <c r="D51" s="143"/>
      <c r="E51" s="144"/>
      <c r="F51" s="153"/>
    </row>
    <row r="52" spans="1:6" x14ac:dyDescent="0.25">
      <c r="A52" s="141" t="s">
        <v>73</v>
      </c>
      <c r="B52" s="139" t="s">
        <v>445</v>
      </c>
      <c r="C52" s="144"/>
      <c r="D52" s="143"/>
      <c r="E52" s="144"/>
      <c r="F52" s="153"/>
    </row>
    <row r="53" spans="1:6" x14ac:dyDescent="0.25">
      <c r="B53" s="139" t="s">
        <v>444</v>
      </c>
      <c r="C53" s="144"/>
      <c r="D53" s="143"/>
      <c r="E53" s="144"/>
      <c r="F53" s="153"/>
    </row>
    <row r="54" spans="1:6" x14ac:dyDescent="0.25">
      <c r="B54" s="139" t="s">
        <v>443</v>
      </c>
      <c r="C54" s="144"/>
      <c r="D54" s="143"/>
      <c r="E54" s="144"/>
      <c r="F54" s="153"/>
    </row>
    <row r="55" spans="1:6" x14ac:dyDescent="0.25">
      <c r="C55" s="162" t="s">
        <v>82</v>
      </c>
      <c r="D55" s="161">
        <v>10</v>
      </c>
      <c r="E55" s="160">
        <v>0</v>
      </c>
      <c r="F55" s="159">
        <f>D55*E55</f>
        <v>0</v>
      </c>
    </row>
    <row r="56" spans="1:6" x14ac:dyDescent="0.25">
      <c r="C56" s="144"/>
      <c r="D56" s="143"/>
      <c r="E56" s="144"/>
      <c r="F56" s="153"/>
    </row>
    <row r="57" spans="1:6" x14ac:dyDescent="0.25">
      <c r="A57" s="141" t="s">
        <v>406</v>
      </c>
      <c r="B57" s="139" t="s">
        <v>442</v>
      </c>
      <c r="C57" s="144"/>
      <c r="D57" s="143"/>
      <c r="E57" s="144"/>
      <c r="F57" s="153"/>
    </row>
    <row r="58" spans="1:6" x14ac:dyDescent="0.25">
      <c r="B58" s="139" t="s">
        <v>441</v>
      </c>
      <c r="C58" s="144"/>
      <c r="D58" s="143"/>
      <c r="E58" s="144"/>
      <c r="F58" s="153"/>
    </row>
    <row r="59" spans="1:6" x14ac:dyDescent="0.25">
      <c r="C59" s="162" t="s">
        <v>5</v>
      </c>
      <c r="D59" s="161">
        <v>1</v>
      </c>
      <c r="E59" s="160">
        <v>0</v>
      </c>
      <c r="F59" s="159">
        <f>D59*E59</f>
        <v>0</v>
      </c>
    </row>
    <row r="60" spans="1:6" x14ac:dyDescent="0.25">
      <c r="C60" s="144"/>
      <c r="D60" s="143"/>
      <c r="E60" s="144"/>
      <c r="F60" s="153"/>
    </row>
    <row r="61" spans="1:6" x14ac:dyDescent="0.25">
      <c r="A61" s="141" t="s">
        <v>440</v>
      </c>
      <c r="B61" s="139" t="s">
        <v>439</v>
      </c>
      <c r="C61" s="144"/>
      <c r="D61" s="143"/>
      <c r="E61" s="144"/>
      <c r="F61" s="153"/>
    </row>
    <row r="62" spans="1:6" x14ac:dyDescent="0.25">
      <c r="B62" s="139" t="s">
        <v>438</v>
      </c>
      <c r="C62" s="144"/>
      <c r="D62" s="143"/>
      <c r="E62" s="144"/>
      <c r="F62" s="153"/>
    </row>
    <row r="63" spans="1:6" x14ac:dyDescent="0.25">
      <c r="B63" s="139" t="s">
        <v>437</v>
      </c>
      <c r="C63" s="144"/>
      <c r="D63" s="143"/>
      <c r="E63" s="144"/>
      <c r="F63" s="153"/>
    </row>
    <row r="64" spans="1:6" x14ac:dyDescent="0.25">
      <c r="B64" s="139" t="s">
        <v>436</v>
      </c>
      <c r="C64" s="144"/>
      <c r="D64" s="143"/>
      <c r="E64" s="144"/>
      <c r="F64" s="153"/>
    </row>
    <row r="65" spans="1:6" x14ac:dyDescent="0.25">
      <c r="C65" s="162" t="s">
        <v>2</v>
      </c>
      <c r="D65" s="161">
        <v>319</v>
      </c>
      <c r="E65" s="170">
        <v>0</v>
      </c>
      <c r="F65" s="159">
        <f>D65*E65</f>
        <v>0</v>
      </c>
    </row>
    <row r="66" spans="1:6" x14ac:dyDescent="0.25">
      <c r="C66" s="144"/>
      <c r="D66" s="143"/>
      <c r="E66" s="144"/>
      <c r="F66" s="153"/>
    </row>
    <row r="67" spans="1:6" x14ac:dyDescent="0.25">
      <c r="A67" s="141" t="s">
        <v>435</v>
      </c>
      <c r="B67" s="139" t="s">
        <v>434</v>
      </c>
      <c r="C67" s="144"/>
      <c r="D67" s="143"/>
      <c r="E67" s="144"/>
      <c r="F67" s="153"/>
    </row>
    <row r="68" spans="1:6" x14ac:dyDescent="0.25">
      <c r="B68" s="139" t="s">
        <v>433</v>
      </c>
      <c r="C68" s="144"/>
      <c r="D68" s="143"/>
      <c r="E68" s="144"/>
      <c r="F68" s="153"/>
    </row>
    <row r="69" spans="1:6" x14ac:dyDescent="0.25">
      <c r="C69" s="144"/>
      <c r="D69" s="143"/>
      <c r="E69" s="144"/>
      <c r="F69" s="153"/>
    </row>
    <row r="70" spans="1:6" x14ac:dyDescent="0.25">
      <c r="C70" s="162" t="s">
        <v>429</v>
      </c>
      <c r="D70" s="161">
        <v>1</v>
      </c>
      <c r="E70" s="160">
        <v>0</v>
      </c>
      <c r="F70" s="159">
        <f>D70*E70</f>
        <v>0</v>
      </c>
    </row>
    <row r="71" spans="1:6" x14ac:dyDescent="0.25">
      <c r="C71" s="144"/>
      <c r="D71" s="143"/>
      <c r="E71" s="144"/>
      <c r="F71" s="153"/>
    </row>
    <row r="72" spans="1:6" x14ac:dyDescent="0.25">
      <c r="A72" s="141" t="s">
        <v>432</v>
      </c>
      <c r="B72" s="139" t="s">
        <v>431</v>
      </c>
      <c r="C72" s="144"/>
      <c r="D72" s="143"/>
      <c r="E72" s="144"/>
      <c r="F72" s="153"/>
    </row>
    <row r="73" spans="1:6" x14ac:dyDescent="0.25">
      <c r="B73" s="139" t="s">
        <v>430</v>
      </c>
      <c r="C73" s="144"/>
      <c r="D73" s="143"/>
      <c r="E73" s="144"/>
      <c r="F73" s="153"/>
    </row>
    <row r="74" spans="1:6" x14ac:dyDescent="0.25">
      <c r="C74" s="162" t="s">
        <v>429</v>
      </c>
      <c r="D74" s="161">
        <v>1</v>
      </c>
      <c r="E74" s="160">
        <v>0</v>
      </c>
      <c r="F74" s="159">
        <f>D74*E74</f>
        <v>0</v>
      </c>
    </row>
    <row r="75" spans="1:6" x14ac:dyDescent="0.25">
      <c r="B75" s="188"/>
      <c r="C75" s="187"/>
      <c r="D75" s="178"/>
      <c r="E75" s="178"/>
      <c r="F75" s="177"/>
    </row>
    <row r="76" spans="1:6" x14ac:dyDescent="0.25">
      <c r="B76" s="152" t="s">
        <v>428</v>
      </c>
      <c r="C76" s="151"/>
      <c r="D76" s="150"/>
      <c r="E76" s="149"/>
      <c r="F76" s="186">
        <f>SUM(F23:F75)</f>
        <v>0</v>
      </c>
    </row>
    <row r="77" spans="1:6" x14ac:dyDescent="0.25">
      <c r="B77" s="145"/>
      <c r="C77" s="144"/>
      <c r="D77" s="143"/>
      <c r="F77" s="185"/>
    </row>
    <row r="78" spans="1:6" x14ac:dyDescent="0.25">
      <c r="A78" s="167" t="s">
        <v>427</v>
      </c>
      <c r="B78" s="145" t="s">
        <v>426</v>
      </c>
      <c r="C78" s="144"/>
      <c r="D78" s="143"/>
      <c r="F78" s="158"/>
    </row>
    <row r="79" spans="1:6" x14ac:dyDescent="0.25">
      <c r="C79" s="144"/>
      <c r="D79" s="143"/>
      <c r="F79" s="158"/>
    </row>
    <row r="80" spans="1:6" x14ac:dyDescent="0.25">
      <c r="B80" s="166" t="s">
        <v>359</v>
      </c>
      <c r="C80" s="166" t="s">
        <v>11</v>
      </c>
      <c r="D80" s="165" t="s">
        <v>12</v>
      </c>
      <c r="E80" s="164" t="s">
        <v>13</v>
      </c>
      <c r="F80" s="163" t="s">
        <v>14</v>
      </c>
    </row>
    <row r="81" spans="1:6" x14ac:dyDescent="0.25">
      <c r="C81" s="144"/>
      <c r="D81" s="143"/>
      <c r="F81" s="158"/>
    </row>
    <row r="82" spans="1:6" x14ac:dyDescent="0.25">
      <c r="A82" s="141" t="s">
        <v>26</v>
      </c>
      <c r="B82" s="139" t="s">
        <v>424</v>
      </c>
      <c r="C82" s="144"/>
      <c r="D82" s="143"/>
      <c r="F82" s="158"/>
    </row>
    <row r="83" spans="1:6" x14ac:dyDescent="0.25">
      <c r="B83" s="139" t="s">
        <v>423</v>
      </c>
      <c r="C83" s="144"/>
      <c r="D83" s="143"/>
      <c r="F83" s="158"/>
    </row>
    <row r="84" spans="1:6" x14ac:dyDescent="0.25">
      <c r="B84" s="139" t="s">
        <v>425</v>
      </c>
      <c r="C84" s="144"/>
      <c r="D84" s="143"/>
      <c r="F84" s="158"/>
    </row>
    <row r="85" spans="1:6" x14ac:dyDescent="0.25">
      <c r="C85" s="162" t="s">
        <v>1</v>
      </c>
      <c r="D85" s="161">
        <v>2847</v>
      </c>
      <c r="E85" s="160">
        <v>0</v>
      </c>
      <c r="F85" s="159">
        <f>D85*E85</f>
        <v>0</v>
      </c>
    </row>
    <row r="86" spans="1:6" x14ac:dyDescent="0.25">
      <c r="C86" s="144"/>
      <c r="D86" s="143"/>
      <c r="E86" s="144"/>
      <c r="F86" s="153"/>
    </row>
    <row r="87" spans="1:6" x14ac:dyDescent="0.25">
      <c r="A87" s="141" t="s">
        <v>37</v>
      </c>
      <c r="B87" s="139" t="s">
        <v>424</v>
      </c>
      <c r="C87" s="144"/>
      <c r="D87" s="143"/>
      <c r="E87" s="144"/>
      <c r="F87" s="153"/>
    </row>
    <row r="88" spans="1:6" x14ac:dyDescent="0.25">
      <c r="B88" s="139" t="s">
        <v>423</v>
      </c>
      <c r="C88" s="144"/>
      <c r="D88" s="143"/>
      <c r="E88" s="144"/>
      <c r="F88" s="153"/>
    </row>
    <row r="89" spans="1:6" x14ac:dyDescent="0.25">
      <c r="B89" s="139" t="s">
        <v>420</v>
      </c>
      <c r="C89" s="144"/>
      <c r="D89" s="143"/>
      <c r="E89" s="144"/>
      <c r="F89" s="153"/>
    </row>
    <row r="90" spans="1:6" x14ac:dyDescent="0.25">
      <c r="C90" s="162" t="s">
        <v>1</v>
      </c>
      <c r="D90" s="161">
        <v>2466</v>
      </c>
      <c r="E90" s="160">
        <v>0</v>
      </c>
      <c r="F90" s="159">
        <f>D90*E90</f>
        <v>0</v>
      </c>
    </row>
    <row r="91" spans="1:6" x14ac:dyDescent="0.25">
      <c r="C91" s="144"/>
      <c r="D91" s="143"/>
      <c r="E91" s="144"/>
      <c r="F91" s="153"/>
    </row>
    <row r="92" spans="1:6" x14ac:dyDescent="0.25">
      <c r="A92" s="141" t="s">
        <v>46</v>
      </c>
      <c r="B92" s="139" t="s">
        <v>422</v>
      </c>
      <c r="C92" s="144"/>
      <c r="D92" s="143"/>
      <c r="E92" s="144"/>
      <c r="F92" s="153"/>
    </row>
    <row r="93" spans="1:6" x14ac:dyDescent="0.25">
      <c r="B93" s="139" t="s">
        <v>421</v>
      </c>
      <c r="C93" s="144"/>
      <c r="D93" s="143"/>
      <c r="E93" s="144"/>
      <c r="F93" s="153"/>
    </row>
    <row r="94" spans="1:6" x14ac:dyDescent="0.25">
      <c r="B94" s="139" t="s">
        <v>420</v>
      </c>
      <c r="C94" s="144"/>
      <c r="D94" s="143"/>
      <c r="E94" s="144"/>
      <c r="F94" s="153"/>
    </row>
    <row r="95" spans="1:6" x14ac:dyDescent="0.25">
      <c r="C95" s="162" t="s">
        <v>1</v>
      </c>
      <c r="D95" s="161">
        <v>30</v>
      </c>
      <c r="E95" s="160">
        <v>0</v>
      </c>
      <c r="F95" s="159">
        <f>D95*E95</f>
        <v>0</v>
      </c>
    </row>
    <row r="96" spans="1:6" x14ac:dyDescent="0.25">
      <c r="C96" s="144"/>
      <c r="D96" s="184"/>
      <c r="E96" s="144"/>
      <c r="F96" s="153"/>
    </row>
    <row r="97" spans="1:6" x14ac:dyDescent="0.25">
      <c r="A97" s="141" t="s">
        <v>65</v>
      </c>
      <c r="B97" s="183" t="s">
        <v>419</v>
      </c>
      <c r="C97" s="144"/>
      <c r="D97" s="143"/>
      <c r="F97" s="158"/>
    </row>
    <row r="98" spans="1:6" x14ac:dyDescent="0.25">
      <c r="B98" s="183" t="s">
        <v>418</v>
      </c>
      <c r="C98" s="144"/>
      <c r="D98" s="143"/>
      <c r="F98" s="158"/>
    </row>
    <row r="99" spans="1:6" x14ac:dyDescent="0.25">
      <c r="B99" s="183" t="s">
        <v>417</v>
      </c>
      <c r="C99" s="144"/>
      <c r="D99" s="143"/>
      <c r="F99" s="158"/>
    </row>
    <row r="100" spans="1:6" x14ac:dyDescent="0.25">
      <c r="B100" s="183" t="s">
        <v>416</v>
      </c>
      <c r="C100" s="144"/>
      <c r="D100" s="143"/>
      <c r="F100" s="158"/>
    </row>
    <row r="101" spans="1:6" x14ac:dyDescent="0.25">
      <c r="B101" s="183" t="s">
        <v>415</v>
      </c>
      <c r="C101" s="144"/>
      <c r="D101" s="143"/>
      <c r="F101" s="158"/>
    </row>
    <row r="102" spans="1:6" x14ac:dyDescent="0.25">
      <c r="B102" s="183" t="s">
        <v>414</v>
      </c>
      <c r="C102" s="144"/>
      <c r="D102" s="143"/>
      <c r="F102" s="158"/>
    </row>
    <row r="103" spans="1:6" x14ac:dyDescent="0.25">
      <c r="B103" s="183"/>
      <c r="C103" s="144"/>
      <c r="D103" s="143"/>
      <c r="F103" s="158"/>
    </row>
    <row r="104" spans="1:6" x14ac:dyDescent="0.25">
      <c r="C104" s="162" t="s">
        <v>1</v>
      </c>
      <c r="D104" s="161">
        <v>323</v>
      </c>
      <c r="E104" s="160">
        <v>0</v>
      </c>
      <c r="F104" s="159">
        <f>D104*E104</f>
        <v>0</v>
      </c>
    </row>
    <row r="105" spans="1:6" x14ac:dyDescent="0.25">
      <c r="C105" s="144"/>
      <c r="D105" s="143"/>
      <c r="E105" s="144"/>
      <c r="F105" s="153"/>
    </row>
    <row r="106" spans="1:6" x14ac:dyDescent="0.25">
      <c r="A106" s="181" t="s">
        <v>348</v>
      </c>
      <c r="B106" s="175" t="s">
        <v>413</v>
      </c>
      <c r="C106" s="180"/>
      <c r="D106" s="179"/>
      <c r="E106" s="178"/>
      <c r="F106" s="177"/>
    </row>
    <row r="107" spans="1:6" x14ac:dyDescent="0.25">
      <c r="A107" s="181"/>
      <c r="B107" s="175" t="s">
        <v>412</v>
      </c>
      <c r="C107" s="180"/>
      <c r="D107" s="179"/>
      <c r="E107" s="178"/>
      <c r="F107" s="177"/>
    </row>
    <row r="108" spans="1:6" x14ac:dyDescent="0.25">
      <c r="A108" s="176"/>
      <c r="B108" s="175" t="s">
        <v>410</v>
      </c>
      <c r="C108" s="180"/>
      <c r="D108" s="179"/>
      <c r="E108" s="178"/>
      <c r="F108" s="177"/>
    </row>
    <row r="109" spans="1:6" x14ac:dyDescent="0.25">
      <c r="A109" s="181"/>
      <c r="B109" s="175" t="s">
        <v>409</v>
      </c>
      <c r="C109" s="180"/>
      <c r="D109" s="179"/>
      <c r="E109" s="178"/>
      <c r="F109" s="177"/>
    </row>
    <row r="110" spans="1:6" x14ac:dyDescent="0.25">
      <c r="A110" s="181"/>
      <c r="B110" s="175"/>
      <c r="C110" s="180"/>
      <c r="D110" s="179"/>
      <c r="E110" s="178"/>
      <c r="F110" s="177"/>
    </row>
    <row r="111" spans="1:6" x14ac:dyDescent="0.25">
      <c r="A111" s="176"/>
      <c r="C111" s="174" t="s">
        <v>1</v>
      </c>
      <c r="D111" s="161">
        <v>2466</v>
      </c>
      <c r="E111" s="173">
        <v>0</v>
      </c>
      <c r="F111" s="172">
        <f>D111*E111</f>
        <v>0</v>
      </c>
    </row>
    <row r="112" spans="1:6" x14ac:dyDescent="0.25">
      <c r="A112" s="176"/>
      <c r="B112" s="175"/>
      <c r="C112" s="178"/>
      <c r="D112" s="143"/>
      <c r="E112" s="178"/>
      <c r="F112" s="182"/>
    </row>
    <row r="113" spans="1:6" x14ac:dyDescent="0.25">
      <c r="A113" s="181" t="s">
        <v>68</v>
      </c>
      <c r="B113" s="175" t="s">
        <v>411</v>
      </c>
      <c r="C113" s="180"/>
      <c r="D113" s="179"/>
      <c r="E113" s="178"/>
      <c r="F113" s="177"/>
    </row>
    <row r="114" spans="1:6" x14ac:dyDescent="0.25">
      <c r="A114" s="176"/>
      <c r="B114" s="175" t="s">
        <v>410</v>
      </c>
      <c r="C114" s="180"/>
      <c r="D114" s="179"/>
      <c r="E114" s="178"/>
      <c r="F114" s="177"/>
    </row>
    <row r="115" spans="1:6" x14ac:dyDescent="0.25">
      <c r="A115" s="181"/>
      <c r="B115" s="175" t="s">
        <v>409</v>
      </c>
      <c r="C115" s="180"/>
      <c r="D115" s="179"/>
      <c r="E115" s="178"/>
      <c r="F115" s="177"/>
    </row>
    <row r="116" spans="1:6" x14ac:dyDescent="0.25">
      <c r="A116" s="176"/>
      <c r="B116" s="175"/>
      <c r="C116" s="174" t="s">
        <v>1</v>
      </c>
      <c r="D116" s="161">
        <v>2466</v>
      </c>
      <c r="E116" s="173">
        <v>0</v>
      </c>
      <c r="F116" s="172">
        <f>D116*E116</f>
        <v>0</v>
      </c>
    </row>
    <row r="117" spans="1:6" x14ac:dyDescent="0.25">
      <c r="C117" s="144"/>
      <c r="D117" s="143"/>
      <c r="E117" s="144"/>
      <c r="F117" s="153"/>
    </row>
    <row r="118" spans="1:6" x14ac:dyDescent="0.25">
      <c r="A118" s="141" t="s">
        <v>73</v>
      </c>
      <c r="B118" s="139" t="s">
        <v>408</v>
      </c>
      <c r="C118" s="144"/>
      <c r="D118" s="143"/>
      <c r="F118" s="158"/>
    </row>
    <row r="119" spans="1:6" x14ac:dyDescent="0.25">
      <c r="B119" s="139" t="s">
        <v>407</v>
      </c>
      <c r="C119" s="144"/>
      <c r="D119" s="143"/>
      <c r="F119" s="158"/>
    </row>
    <row r="120" spans="1:6" x14ac:dyDescent="0.25">
      <c r="C120" s="162" t="s">
        <v>0</v>
      </c>
      <c r="D120" s="161">
        <v>351</v>
      </c>
      <c r="E120" s="170">
        <v>0</v>
      </c>
      <c r="F120" s="159">
        <f>D120*E120</f>
        <v>0</v>
      </c>
    </row>
    <row r="121" spans="1:6" x14ac:dyDescent="0.25">
      <c r="C121" s="144"/>
      <c r="D121" s="143"/>
      <c r="F121" s="158"/>
    </row>
    <row r="122" spans="1:6" x14ac:dyDescent="0.25">
      <c r="A122" s="141" t="s">
        <v>406</v>
      </c>
      <c r="B122" s="139" t="s">
        <v>343</v>
      </c>
      <c r="C122" s="144"/>
      <c r="D122" s="143"/>
      <c r="F122" s="158"/>
    </row>
    <row r="123" spans="1:6" x14ac:dyDescent="0.25">
      <c r="B123" s="139" t="s">
        <v>342</v>
      </c>
      <c r="C123" s="144"/>
      <c r="D123" s="143"/>
      <c r="F123" s="158"/>
    </row>
    <row r="124" spans="1:6" x14ac:dyDescent="0.25">
      <c r="B124" s="139" t="s">
        <v>341</v>
      </c>
      <c r="C124" s="144"/>
      <c r="D124" s="143"/>
      <c r="F124" s="158"/>
    </row>
    <row r="125" spans="1:6" x14ac:dyDescent="0.25">
      <c r="B125" s="139" t="s">
        <v>340</v>
      </c>
      <c r="C125" s="144"/>
      <c r="D125" s="143"/>
      <c r="F125" s="158"/>
    </row>
    <row r="126" spans="1:6" x14ac:dyDescent="0.25">
      <c r="B126" s="155" t="s">
        <v>405</v>
      </c>
      <c r="C126" s="157"/>
      <c r="D126" s="156"/>
      <c r="E126" s="155"/>
      <c r="F126" s="159">
        <f>SUM(F83:F123)*0.1</f>
        <v>0</v>
      </c>
    </row>
    <row r="127" spans="1:6" x14ac:dyDescent="0.25">
      <c r="C127" s="144"/>
      <c r="D127" s="143"/>
      <c r="F127" s="153"/>
    </row>
    <row r="128" spans="1:6" x14ac:dyDescent="0.25">
      <c r="B128" s="152" t="s">
        <v>404</v>
      </c>
      <c r="C128" s="151"/>
      <c r="D128" s="150"/>
      <c r="E128" s="149"/>
      <c r="F128" s="148">
        <f>SUM(F82:F126)</f>
        <v>0</v>
      </c>
    </row>
    <row r="129" spans="1:6" x14ac:dyDescent="0.25">
      <c r="B129" s="145"/>
      <c r="C129" s="144"/>
      <c r="D129" s="143"/>
      <c r="F129" s="171"/>
    </row>
    <row r="130" spans="1:6" x14ac:dyDescent="0.25">
      <c r="A130" s="167" t="s">
        <v>403</v>
      </c>
      <c r="B130" s="145" t="s">
        <v>402</v>
      </c>
      <c r="C130" s="144"/>
      <c r="D130" s="143"/>
      <c r="F130" s="158"/>
    </row>
    <row r="131" spans="1:6" x14ac:dyDescent="0.25">
      <c r="B131" s="145"/>
      <c r="C131" s="144"/>
      <c r="D131" s="143"/>
      <c r="F131" s="158"/>
    </row>
    <row r="132" spans="1:6" x14ac:dyDescent="0.25">
      <c r="B132" s="166" t="s">
        <v>359</v>
      </c>
      <c r="C132" s="166" t="s">
        <v>11</v>
      </c>
      <c r="D132" s="165" t="s">
        <v>12</v>
      </c>
      <c r="E132" s="164" t="s">
        <v>13</v>
      </c>
      <c r="F132" s="163" t="s">
        <v>14</v>
      </c>
    </row>
    <row r="133" spans="1:6" x14ac:dyDescent="0.25">
      <c r="C133" s="144"/>
      <c r="D133" s="143"/>
      <c r="F133" s="158"/>
    </row>
    <row r="134" spans="1:6" x14ac:dyDescent="0.25">
      <c r="A134" s="141" t="s">
        <v>26</v>
      </c>
      <c r="B134" s="139" t="s">
        <v>400</v>
      </c>
      <c r="C134" s="144"/>
      <c r="D134" s="143"/>
      <c r="F134" s="158"/>
    </row>
    <row r="135" spans="1:6" x14ac:dyDescent="0.25">
      <c r="B135" s="139" t="s">
        <v>399</v>
      </c>
      <c r="C135" s="144"/>
      <c r="D135" s="143"/>
      <c r="F135" s="158"/>
    </row>
    <row r="136" spans="1:6" x14ac:dyDescent="0.25">
      <c r="B136" s="139" t="s">
        <v>398</v>
      </c>
      <c r="C136" s="144"/>
      <c r="D136" s="143"/>
      <c r="F136" s="158"/>
    </row>
    <row r="137" spans="1:6" x14ac:dyDescent="0.25">
      <c r="B137" s="139" t="s">
        <v>397</v>
      </c>
      <c r="C137" s="144"/>
      <c r="D137" s="143"/>
      <c r="F137" s="158"/>
    </row>
    <row r="138" spans="1:6" x14ac:dyDescent="0.25">
      <c r="B138" s="139" t="s">
        <v>396</v>
      </c>
      <c r="C138" s="144"/>
      <c r="D138" s="143"/>
      <c r="F138" s="158"/>
    </row>
    <row r="139" spans="1:6" x14ac:dyDescent="0.25">
      <c r="B139" s="139" t="s">
        <v>395</v>
      </c>
      <c r="C139" s="144"/>
      <c r="D139" s="143"/>
      <c r="F139" s="158"/>
    </row>
    <row r="140" spans="1:6" x14ac:dyDescent="0.25">
      <c r="B140" s="139" t="s">
        <v>401</v>
      </c>
      <c r="C140" s="144"/>
      <c r="D140" s="143"/>
      <c r="F140" s="158"/>
    </row>
    <row r="141" spans="1:6" x14ac:dyDescent="0.25">
      <c r="B141" s="139" t="s">
        <v>392</v>
      </c>
      <c r="C141" s="162" t="s">
        <v>5</v>
      </c>
      <c r="D141" s="161">
        <v>7</v>
      </c>
      <c r="E141" s="170">
        <v>0</v>
      </c>
      <c r="F141" s="159">
        <f>D141*E141</f>
        <v>0</v>
      </c>
    </row>
    <row r="142" spans="1:6" x14ac:dyDescent="0.25">
      <c r="C142" s="144"/>
      <c r="D142" s="143"/>
      <c r="E142" s="143"/>
      <c r="F142" s="153"/>
    </row>
    <row r="143" spans="1:6" x14ac:dyDescent="0.25">
      <c r="A143" s="141" t="s">
        <v>37</v>
      </c>
      <c r="B143" s="139" t="s">
        <v>400</v>
      </c>
      <c r="C143" s="144"/>
      <c r="D143" s="143"/>
      <c r="F143" s="158"/>
    </row>
    <row r="144" spans="1:6" x14ac:dyDescent="0.25">
      <c r="B144" s="139" t="s">
        <v>399</v>
      </c>
      <c r="C144" s="144"/>
      <c r="D144" s="143"/>
      <c r="F144" s="158"/>
    </row>
    <row r="145" spans="1:6" x14ac:dyDescent="0.25">
      <c r="B145" s="139" t="s">
        <v>398</v>
      </c>
      <c r="C145" s="144"/>
      <c r="D145" s="143"/>
      <c r="F145" s="158"/>
    </row>
    <row r="146" spans="1:6" x14ac:dyDescent="0.25">
      <c r="B146" s="139" t="s">
        <v>397</v>
      </c>
      <c r="C146" s="144"/>
      <c r="D146" s="143"/>
      <c r="F146" s="158"/>
    </row>
    <row r="147" spans="1:6" x14ac:dyDescent="0.25">
      <c r="B147" s="139" t="s">
        <v>396</v>
      </c>
      <c r="C147" s="144"/>
      <c r="D147" s="143"/>
      <c r="F147" s="158"/>
    </row>
    <row r="148" spans="1:6" x14ac:dyDescent="0.25">
      <c r="B148" s="139" t="s">
        <v>395</v>
      </c>
      <c r="C148" s="144"/>
      <c r="D148" s="143"/>
      <c r="F148" s="158"/>
    </row>
    <row r="149" spans="1:6" x14ac:dyDescent="0.25">
      <c r="B149" s="139" t="s">
        <v>394</v>
      </c>
      <c r="C149" s="144"/>
      <c r="D149" s="143"/>
      <c r="F149" s="158"/>
    </row>
    <row r="150" spans="1:6" x14ac:dyDescent="0.25">
      <c r="B150" s="139" t="s">
        <v>393</v>
      </c>
      <c r="C150" s="144"/>
      <c r="D150" s="143"/>
      <c r="F150" s="158"/>
    </row>
    <row r="151" spans="1:6" x14ac:dyDescent="0.25">
      <c r="B151" s="139" t="s">
        <v>392</v>
      </c>
      <c r="C151" s="162" t="s">
        <v>5</v>
      </c>
      <c r="D151" s="161">
        <v>3</v>
      </c>
      <c r="E151" s="170">
        <v>0</v>
      </c>
      <c r="F151" s="159">
        <f>D151*E151</f>
        <v>0</v>
      </c>
    </row>
    <row r="152" spans="1:6" x14ac:dyDescent="0.25">
      <c r="C152" s="144"/>
      <c r="D152" s="143"/>
      <c r="E152" s="143"/>
      <c r="F152" s="153"/>
    </row>
    <row r="153" spans="1:6" x14ac:dyDescent="0.25">
      <c r="A153" s="141" t="s">
        <v>46</v>
      </c>
      <c r="B153" s="139" t="s">
        <v>343</v>
      </c>
      <c r="C153" s="144"/>
      <c r="D153" s="143"/>
      <c r="F153" s="158"/>
    </row>
    <row r="154" spans="1:6" x14ac:dyDescent="0.25">
      <c r="B154" s="139" t="s">
        <v>342</v>
      </c>
      <c r="C154" s="144"/>
      <c r="D154" s="143"/>
      <c r="F154" s="158"/>
    </row>
    <row r="155" spans="1:6" x14ac:dyDescent="0.25">
      <c r="B155" s="139" t="s">
        <v>341</v>
      </c>
      <c r="C155" s="144"/>
      <c r="D155" s="143"/>
      <c r="F155" s="158"/>
    </row>
    <row r="156" spans="1:6" x14ac:dyDescent="0.25">
      <c r="B156" s="139" t="s">
        <v>340</v>
      </c>
      <c r="C156" s="144"/>
      <c r="D156" s="143"/>
      <c r="F156" s="158"/>
    </row>
    <row r="157" spans="1:6" x14ac:dyDescent="0.25">
      <c r="B157" s="139" t="s">
        <v>391</v>
      </c>
      <c r="C157" s="144"/>
      <c r="D157" s="143"/>
      <c r="F157" s="158"/>
    </row>
    <row r="158" spans="1:6" x14ac:dyDescent="0.25">
      <c r="B158" s="155" t="s">
        <v>390</v>
      </c>
      <c r="C158" s="157"/>
      <c r="D158" s="156"/>
      <c r="E158" s="155"/>
      <c r="F158" s="159">
        <f>SUM(F134:F152)*0.1</f>
        <v>0</v>
      </c>
    </row>
    <row r="159" spans="1:6" x14ac:dyDescent="0.25">
      <c r="C159" s="144"/>
      <c r="D159" s="143"/>
      <c r="F159" s="153"/>
    </row>
    <row r="160" spans="1:6" x14ac:dyDescent="0.25">
      <c r="B160" s="152" t="s">
        <v>389</v>
      </c>
      <c r="C160" s="151"/>
      <c r="D160" s="150"/>
      <c r="E160" s="149"/>
      <c r="F160" s="148">
        <f>SUM(F134:F158)</f>
        <v>0</v>
      </c>
    </row>
    <row r="161" spans="1:6" x14ac:dyDescent="0.25">
      <c r="B161" s="145"/>
      <c r="C161" s="144"/>
      <c r="D161" s="143"/>
      <c r="F161" s="171"/>
    </row>
    <row r="162" spans="1:6" x14ac:dyDescent="0.25">
      <c r="A162" s="167" t="s">
        <v>388</v>
      </c>
      <c r="B162" s="145" t="s">
        <v>387</v>
      </c>
      <c r="C162" s="144"/>
      <c r="D162" s="143"/>
      <c r="F162" s="158"/>
    </row>
    <row r="163" spans="1:6" x14ac:dyDescent="0.25">
      <c r="C163" s="144"/>
      <c r="D163" s="143"/>
      <c r="F163" s="158"/>
    </row>
    <row r="164" spans="1:6" x14ac:dyDescent="0.25">
      <c r="B164" s="166" t="s">
        <v>359</v>
      </c>
      <c r="C164" s="166" t="s">
        <v>11</v>
      </c>
      <c r="D164" s="165" t="s">
        <v>12</v>
      </c>
      <c r="E164" s="164" t="s">
        <v>13</v>
      </c>
      <c r="F164" s="163" t="s">
        <v>14</v>
      </c>
    </row>
    <row r="165" spans="1:6" x14ac:dyDescent="0.25">
      <c r="C165" s="144"/>
      <c r="D165" s="143"/>
      <c r="F165" s="158"/>
    </row>
    <row r="166" spans="1:6" x14ac:dyDescent="0.25">
      <c r="A166" s="141" t="s">
        <v>26</v>
      </c>
      <c r="B166" s="139" t="s">
        <v>386</v>
      </c>
      <c r="C166" s="144"/>
      <c r="D166" s="143"/>
      <c r="F166" s="158"/>
    </row>
    <row r="167" spans="1:6" x14ac:dyDescent="0.25">
      <c r="B167" s="139" t="s">
        <v>385</v>
      </c>
      <c r="C167" s="144"/>
      <c r="D167" s="143"/>
      <c r="F167" s="158"/>
    </row>
    <row r="168" spans="1:6" x14ac:dyDescent="0.25">
      <c r="C168" s="162" t="s">
        <v>2</v>
      </c>
      <c r="D168" s="161">
        <v>319</v>
      </c>
      <c r="E168" s="170">
        <v>0</v>
      </c>
      <c r="F168" s="159">
        <f>D168*E168</f>
        <v>0</v>
      </c>
    </row>
    <row r="169" spans="1:6" x14ac:dyDescent="0.25">
      <c r="C169" s="144"/>
      <c r="D169" s="143"/>
      <c r="F169" s="158"/>
    </row>
    <row r="170" spans="1:6" x14ac:dyDescent="0.25">
      <c r="A170" s="141" t="s">
        <v>37</v>
      </c>
      <c r="B170" s="139" t="s">
        <v>384</v>
      </c>
      <c r="C170" s="144"/>
      <c r="D170" s="143"/>
      <c r="F170" s="158"/>
    </row>
    <row r="171" spans="1:6" x14ac:dyDescent="0.25">
      <c r="B171" s="139" t="s">
        <v>383</v>
      </c>
      <c r="C171" s="144"/>
      <c r="D171" s="143"/>
      <c r="F171" s="158"/>
    </row>
    <row r="172" spans="1:6" x14ac:dyDescent="0.25">
      <c r="B172" s="139" t="s">
        <v>382</v>
      </c>
      <c r="C172" s="144"/>
      <c r="D172" s="143"/>
      <c r="F172" s="158"/>
    </row>
    <row r="173" spans="1:6" x14ac:dyDescent="0.25">
      <c r="B173" s="139" t="s">
        <v>381</v>
      </c>
      <c r="C173" s="144"/>
      <c r="D173" s="143"/>
      <c r="F173" s="158"/>
    </row>
    <row r="174" spans="1:6" x14ac:dyDescent="0.25">
      <c r="B174" s="139" t="s">
        <v>380</v>
      </c>
      <c r="C174" s="144"/>
      <c r="D174" s="143"/>
      <c r="F174" s="158"/>
    </row>
    <row r="175" spans="1:6" x14ac:dyDescent="0.25">
      <c r="C175" s="144"/>
      <c r="D175" s="143"/>
      <c r="F175" s="158"/>
    </row>
    <row r="176" spans="1:6" x14ac:dyDescent="0.25">
      <c r="B176" s="139" t="s">
        <v>379</v>
      </c>
      <c r="C176" s="162" t="s">
        <v>2</v>
      </c>
      <c r="D176" s="161">
        <v>112</v>
      </c>
      <c r="E176" s="160">
        <v>0</v>
      </c>
      <c r="F176" s="159">
        <f>D176*E176</f>
        <v>0</v>
      </c>
    </row>
    <row r="177" spans="1:6" x14ac:dyDescent="0.25">
      <c r="B177" s="139" t="s">
        <v>378</v>
      </c>
      <c r="C177" s="162" t="s">
        <v>2</v>
      </c>
      <c r="D177" s="161">
        <v>207</v>
      </c>
      <c r="E177" s="160">
        <v>0</v>
      </c>
      <c r="F177" s="159">
        <f>D177*E177</f>
        <v>0</v>
      </c>
    </row>
    <row r="178" spans="1:6" x14ac:dyDescent="0.25">
      <c r="C178" s="144"/>
      <c r="D178" s="143"/>
      <c r="E178" s="144"/>
      <c r="F178" s="153"/>
    </row>
    <row r="179" spans="1:6" x14ac:dyDescent="0.25">
      <c r="A179" s="141" t="s">
        <v>46</v>
      </c>
      <c r="B179" s="139" t="s">
        <v>377</v>
      </c>
      <c r="C179" s="144"/>
      <c r="D179" s="143"/>
      <c r="F179" s="158"/>
    </row>
    <row r="180" spans="1:6" x14ac:dyDescent="0.25">
      <c r="B180" s="139" t="s">
        <v>376</v>
      </c>
      <c r="C180" s="144"/>
      <c r="D180" s="143"/>
      <c r="F180" s="158"/>
    </row>
    <row r="181" spans="1:6" x14ac:dyDescent="0.25">
      <c r="B181" s="139" t="s">
        <v>375</v>
      </c>
      <c r="C181" s="144"/>
      <c r="D181" s="143"/>
      <c r="F181" s="158"/>
    </row>
    <row r="182" spans="1:6" x14ac:dyDescent="0.25">
      <c r="C182" s="162" t="s">
        <v>2</v>
      </c>
      <c r="D182" s="161">
        <v>319</v>
      </c>
      <c r="E182" s="170">
        <v>0</v>
      </c>
      <c r="F182" s="159">
        <f>D182*E182</f>
        <v>0</v>
      </c>
    </row>
    <row r="183" spans="1:6" x14ac:dyDescent="0.25">
      <c r="C183" s="144"/>
      <c r="D183" s="143"/>
      <c r="F183" s="158"/>
    </row>
    <row r="184" spans="1:6" x14ac:dyDescent="0.25">
      <c r="A184" s="141" t="s">
        <v>65</v>
      </c>
      <c r="B184" s="139" t="s">
        <v>374</v>
      </c>
      <c r="C184" s="144"/>
      <c r="D184" s="143"/>
      <c r="F184" s="158"/>
    </row>
    <row r="185" spans="1:6" x14ac:dyDescent="0.25">
      <c r="B185" s="139" t="s">
        <v>373</v>
      </c>
      <c r="C185" s="144"/>
      <c r="D185" s="143"/>
      <c r="F185" s="158"/>
    </row>
    <row r="186" spans="1:6" x14ac:dyDescent="0.25">
      <c r="B186" s="139" t="s">
        <v>372</v>
      </c>
      <c r="C186" s="144"/>
      <c r="D186" s="143"/>
      <c r="F186" s="158"/>
    </row>
    <row r="187" spans="1:6" x14ac:dyDescent="0.25">
      <c r="C187" s="162" t="s">
        <v>2</v>
      </c>
      <c r="D187" s="161">
        <v>319</v>
      </c>
      <c r="E187" s="160">
        <v>0</v>
      </c>
      <c r="F187" s="159">
        <f>D187*E187</f>
        <v>0</v>
      </c>
    </row>
    <row r="188" spans="1:6" x14ac:dyDescent="0.25">
      <c r="C188" s="144"/>
      <c r="D188" s="143"/>
      <c r="E188" s="144"/>
      <c r="F188" s="169"/>
    </row>
    <row r="189" spans="1:6" x14ac:dyDescent="0.25">
      <c r="A189" s="141" t="s">
        <v>348</v>
      </c>
      <c r="B189" s="139" t="s">
        <v>371</v>
      </c>
      <c r="C189" s="144"/>
      <c r="D189" s="143"/>
      <c r="E189" s="144"/>
      <c r="F189" s="169"/>
    </row>
    <row r="190" spans="1:6" x14ac:dyDescent="0.25">
      <c r="B190" s="139" t="s">
        <v>370</v>
      </c>
      <c r="C190" s="144"/>
      <c r="D190" s="143"/>
      <c r="E190" s="144"/>
      <c r="F190" s="169"/>
    </row>
    <row r="191" spans="1:6" x14ac:dyDescent="0.25">
      <c r="B191" s="139" t="s">
        <v>369</v>
      </c>
      <c r="C191" s="144"/>
      <c r="D191" s="143"/>
      <c r="E191" s="144"/>
      <c r="F191" s="169"/>
    </row>
    <row r="192" spans="1:6" x14ac:dyDescent="0.25">
      <c r="B192" s="139" t="s">
        <v>368</v>
      </c>
      <c r="C192" s="144"/>
      <c r="D192" s="143"/>
      <c r="E192" s="144"/>
      <c r="F192" s="169"/>
    </row>
    <row r="193" spans="1:6" x14ac:dyDescent="0.25">
      <c r="B193" s="139" t="s">
        <v>367</v>
      </c>
      <c r="C193" s="144"/>
      <c r="D193" s="143"/>
      <c r="E193" s="144"/>
      <c r="F193" s="169"/>
    </row>
    <row r="194" spans="1:6" x14ac:dyDescent="0.25">
      <c r="C194" s="162" t="s">
        <v>363</v>
      </c>
      <c r="D194" s="161">
        <v>20</v>
      </c>
      <c r="E194" s="160">
        <v>0</v>
      </c>
      <c r="F194" s="159">
        <f>D194*E194</f>
        <v>0</v>
      </c>
    </row>
    <row r="195" spans="1:6" x14ac:dyDescent="0.25">
      <c r="C195" s="144"/>
      <c r="D195" s="143"/>
      <c r="E195" s="144"/>
      <c r="F195" s="153"/>
    </row>
    <row r="196" spans="1:6" x14ac:dyDescent="0.25">
      <c r="A196" s="141" t="s">
        <v>68</v>
      </c>
      <c r="B196" s="139" t="s">
        <v>366</v>
      </c>
      <c r="C196" s="144"/>
      <c r="D196" s="143"/>
      <c r="E196" s="144"/>
      <c r="F196" s="169"/>
    </row>
    <row r="197" spans="1:6" x14ac:dyDescent="0.25">
      <c r="B197" s="139" t="s">
        <v>365</v>
      </c>
      <c r="C197" s="144"/>
      <c r="D197" s="143"/>
      <c r="E197" s="144"/>
      <c r="F197" s="169"/>
    </row>
    <row r="198" spans="1:6" x14ac:dyDescent="0.25">
      <c r="B198" s="139" t="s">
        <v>364</v>
      </c>
      <c r="C198" s="144"/>
      <c r="D198" s="143"/>
      <c r="E198" s="144"/>
      <c r="F198" s="169"/>
    </row>
    <row r="199" spans="1:6" x14ac:dyDescent="0.25">
      <c r="C199" s="162" t="s">
        <v>363</v>
      </c>
      <c r="D199" s="161">
        <v>40</v>
      </c>
      <c r="E199" s="160">
        <v>0</v>
      </c>
      <c r="F199" s="159">
        <f>D199*E199</f>
        <v>0</v>
      </c>
    </row>
    <row r="200" spans="1:6" x14ac:dyDescent="0.25">
      <c r="C200" s="144"/>
      <c r="D200" s="143"/>
      <c r="E200" s="144"/>
      <c r="F200" s="153"/>
    </row>
    <row r="201" spans="1:6" x14ac:dyDescent="0.25">
      <c r="A201" s="141" t="s">
        <v>73</v>
      </c>
      <c r="B201" s="139" t="s">
        <v>343</v>
      </c>
      <c r="C201" s="144"/>
      <c r="D201" s="143"/>
      <c r="F201" s="158"/>
    </row>
    <row r="202" spans="1:6" x14ac:dyDescent="0.25">
      <c r="B202" s="139" t="s">
        <v>342</v>
      </c>
      <c r="C202" s="144"/>
      <c r="D202" s="143"/>
      <c r="F202" s="158"/>
    </row>
    <row r="203" spans="1:6" x14ac:dyDescent="0.25">
      <c r="B203" s="139" t="s">
        <v>341</v>
      </c>
      <c r="C203" s="144"/>
      <c r="D203" s="143"/>
      <c r="F203" s="158"/>
    </row>
    <row r="204" spans="1:6" x14ac:dyDescent="0.25">
      <c r="B204" s="139" t="s">
        <v>340</v>
      </c>
      <c r="C204" s="144"/>
      <c r="D204" s="143"/>
      <c r="F204" s="158"/>
    </row>
    <row r="205" spans="1:6" x14ac:dyDescent="0.25">
      <c r="B205" s="155" t="s">
        <v>339</v>
      </c>
      <c r="C205" s="157"/>
      <c r="D205" s="156"/>
      <c r="E205" s="155"/>
      <c r="F205" s="154">
        <f>SUM(F166:F200)*0.1</f>
        <v>0</v>
      </c>
    </row>
    <row r="206" spans="1:6" x14ac:dyDescent="0.25">
      <c r="C206" s="144"/>
      <c r="D206" s="143"/>
      <c r="F206" s="168"/>
    </row>
    <row r="207" spans="1:6" x14ac:dyDescent="0.25">
      <c r="B207" s="152" t="s">
        <v>362</v>
      </c>
      <c r="C207" s="151"/>
      <c r="D207" s="150"/>
      <c r="E207" s="149"/>
      <c r="F207" s="148">
        <f>SUM(F166:F205)</f>
        <v>0</v>
      </c>
    </row>
    <row r="208" spans="1:6" x14ac:dyDescent="0.25">
      <c r="B208" s="145"/>
      <c r="C208" s="144"/>
      <c r="D208" s="143"/>
      <c r="F208" s="146"/>
    </row>
    <row r="209" spans="1:6" x14ac:dyDescent="0.25">
      <c r="A209" s="167" t="s">
        <v>361</v>
      </c>
      <c r="B209" s="145" t="s">
        <v>360</v>
      </c>
      <c r="C209" s="144"/>
      <c r="D209" s="143"/>
      <c r="F209" s="158"/>
    </row>
    <row r="210" spans="1:6" x14ac:dyDescent="0.25">
      <c r="B210" s="145"/>
      <c r="C210" s="144"/>
      <c r="D210" s="143"/>
      <c r="F210" s="158"/>
    </row>
    <row r="211" spans="1:6" x14ac:dyDescent="0.25">
      <c r="B211" s="166" t="s">
        <v>359</v>
      </c>
      <c r="C211" s="166" t="s">
        <v>11</v>
      </c>
      <c r="D211" s="165" t="s">
        <v>12</v>
      </c>
      <c r="E211" s="164" t="s">
        <v>13</v>
      </c>
      <c r="F211" s="163" t="s">
        <v>14</v>
      </c>
    </row>
    <row r="212" spans="1:6" x14ac:dyDescent="0.25">
      <c r="B212" s="145"/>
      <c r="C212" s="144"/>
      <c r="D212" s="143"/>
      <c r="F212" s="158"/>
    </row>
    <row r="213" spans="1:6" x14ac:dyDescent="0.25">
      <c r="A213" s="141" t="s">
        <v>26</v>
      </c>
      <c r="B213" s="139" t="s">
        <v>358</v>
      </c>
      <c r="C213" s="144"/>
      <c r="D213" s="143"/>
      <c r="F213" s="158"/>
    </row>
    <row r="214" spans="1:6" x14ac:dyDescent="0.25">
      <c r="B214" s="139" t="s">
        <v>357</v>
      </c>
      <c r="C214" s="144"/>
      <c r="D214" s="143"/>
      <c r="F214" s="158"/>
    </row>
    <row r="215" spans="1:6" x14ac:dyDescent="0.25">
      <c r="B215" s="139" t="s">
        <v>349</v>
      </c>
      <c r="C215" s="144"/>
      <c r="D215" s="143"/>
      <c r="F215" s="158"/>
    </row>
    <row r="216" spans="1:6" x14ac:dyDescent="0.25">
      <c r="C216" s="162" t="s">
        <v>5</v>
      </c>
      <c r="D216" s="161">
        <v>0</v>
      </c>
      <c r="E216" s="160">
        <v>0</v>
      </c>
      <c r="F216" s="159">
        <f>D216*E216</f>
        <v>0</v>
      </c>
    </row>
    <row r="217" spans="1:6" x14ac:dyDescent="0.25">
      <c r="C217" s="144"/>
      <c r="D217" s="143"/>
      <c r="F217" s="158"/>
    </row>
    <row r="218" spans="1:6" x14ac:dyDescent="0.25">
      <c r="A218" s="141" t="s">
        <v>37</v>
      </c>
      <c r="B218" s="139" t="s">
        <v>356</v>
      </c>
      <c r="C218" s="144"/>
      <c r="D218" s="143"/>
      <c r="F218" s="158"/>
    </row>
    <row r="219" spans="1:6" x14ac:dyDescent="0.25">
      <c r="B219" s="139" t="s">
        <v>355</v>
      </c>
      <c r="C219" s="144"/>
      <c r="D219" s="143"/>
      <c r="F219" s="158"/>
    </row>
    <row r="220" spans="1:6" x14ac:dyDescent="0.25">
      <c r="B220" s="139" t="s">
        <v>352</v>
      </c>
      <c r="C220" s="144"/>
      <c r="D220" s="143"/>
      <c r="F220" s="158"/>
    </row>
    <row r="221" spans="1:6" x14ac:dyDescent="0.25">
      <c r="B221" s="139" t="s">
        <v>349</v>
      </c>
      <c r="C221" s="144"/>
      <c r="D221" s="143"/>
      <c r="F221" s="158"/>
    </row>
    <row r="222" spans="1:6" x14ac:dyDescent="0.25">
      <c r="C222" s="162" t="s">
        <v>5</v>
      </c>
      <c r="D222" s="161">
        <v>1</v>
      </c>
      <c r="E222" s="160">
        <v>0</v>
      </c>
      <c r="F222" s="159">
        <f>D222*E222</f>
        <v>0</v>
      </c>
    </row>
    <row r="223" spans="1:6" x14ac:dyDescent="0.25">
      <c r="C223" s="144"/>
      <c r="D223" s="143"/>
      <c r="F223" s="158"/>
    </row>
    <row r="224" spans="1:6" x14ac:dyDescent="0.25">
      <c r="A224" s="141" t="s">
        <v>46</v>
      </c>
      <c r="B224" s="139" t="s">
        <v>354</v>
      </c>
      <c r="C224" s="144"/>
      <c r="D224" s="143"/>
      <c r="F224" s="158"/>
    </row>
    <row r="225" spans="1:6" x14ac:dyDescent="0.25">
      <c r="B225" s="139" t="s">
        <v>353</v>
      </c>
      <c r="C225" s="144"/>
      <c r="D225" s="143"/>
      <c r="F225" s="158"/>
    </row>
    <row r="226" spans="1:6" x14ac:dyDescent="0.25">
      <c r="B226" s="139" t="s">
        <v>352</v>
      </c>
      <c r="C226" s="144"/>
      <c r="D226" s="143"/>
      <c r="F226" s="158"/>
    </row>
    <row r="227" spans="1:6" x14ac:dyDescent="0.25">
      <c r="B227" s="139" t="s">
        <v>349</v>
      </c>
      <c r="C227" s="144"/>
      <c r="D227" s="143"/>
      <c r="F227" s="158"/>
    </row>
    <row r="228" spans="1:6" x14ac:dyDescent="0.25">
      <c r="C228" s="162" t="s">
        <v>5</v>
      </c>
      <c r="D228" s="161">
        <v>3</v>
      </c>
      <c r="E228" s="160">
        <v>0</v>
      </c>
      <c r="F228" s="159">
        <f>D228*E228</f>
        <v>0</v>
      </c>
    </row>
    <row r="229" spans="1:6" x14ac:dyDescent="0.25">
      <c r="C229" s="144"/>
      <c r="D229" s="143"/>
      <c r="F229" s="158"/>
    </row>
    <row r="230" spans="1:6" x14ac:dyDescent="0.25">
      <c r="A230" s="141" t="s">
        <v>65</v>
      </c>
      <c r="B230" s="139" t="s">
        <v>351</v>
      </c>
      <c r="C230" s="144"/>
      <c r="D230" s="143"/>
      <c r="F230" s="158"/>
    </row>
    <row r="231" spans="1:6" x14ac:dyDescent="0.25">
      <c r="B231" s="139" t="s">
        <v>350</v>
      </c>
      <c r="C231" s="144"/>
      <c r="D231" s="143"/>
      <c r="F231" s="158"/>
    </row>
    <row r="232" spans="1:6" x14ac:dyDescent="0.25">
      <c r="B232" s="139" t="s">
        <v>349</v>
      </c>
      <c r="C232" s="144"/>
      <c r="D232" s="143"/>
      <c r="F232" s="158"/>
    </row>
    <row r="233" spans="1:6" x14ac:dyDescent="0.25">
      <c r="C233" s="144"/>
      <c r="D233" s="143"/>
      <c r="F233" s="158"/>
    </row>
    <row r="234" spans="1:6" x14ac:dyDescent="0.25">
      <c r="B234" s="139" t="s">
        <v>344</v>
      </c>
      <c r="C234" s="162" t="s">
        <v>5</v>
      </c>
      <c r="D234" s="161">
        <v>1</v>
      </c>
      <c r="E234" s="160">
        <v>0</v>
      </c>
      <c r="F234" s="159">
        <f>D234*E234</f>
        <v>0</v>
      </c>
    </row>
    <row r="235" spans="1:6" x14ac:dyDescent="0.25">
      <c r="B235" s="145"/>
      <c r="C235" s="144"/>
      <c r="D235" s="143"/>
      <c r="F235" s="158"/>
    </row>
    <row r="236" spans="1:6" x14ac:dyDescent="0.25">
      <c r="A236" s="141" t="s">
        <v>348</v>
      </c>
      <c r="B236" s="139" t="s">
        <v>347</v>
      </c>
      <c r="C236" s="144"/>
      <c r="D236" s="143"/>
      <c r="F236" s="158"/>
    </row>
    <row r="237" spans="1:6" x14ac:dyDescent="0.25">
      <c r="B237" s="139" t="s">
        <v>346</v>
      </c>
      <c r="C237" s="144"/>
      <c r="D237" s="143"/>
      <c r="F237" s="158"/>
    </row>
    <row r="238" spans="1:6" x14ac:dyDescent="0.25">
      <c r="B238" s="139" t="s">
        <v>345</v>
      </c>
      <c r="C238" s="144"/>
      <c r="D238" s="143"/>
      <c r="F238" s="158"/>
    </row>
    <row r="239" spans="1:6" x14ac:dyDescent="0.25">
      <c r="B239" s="139" t="s">
        <v>344</v>
      </c>
      <c r="C239" s="162" t="s">
        <v>2</v>
      </c>
      <c r="D239" s="161">
        <v>45</v>
      </c>
      <c r="E239" s="160">
        <v>0</v>
      </c>
      <c r="F239" s="159">
        <f>D239*E239</f>
        <v>0</v>
      </c>
    </row>
    <row r="240" spans="1:6" x14ac:dyDescent="0.25">
      <c r="C240" s="144"/>
      <c r="D240" s="143"/>
      <c r="E240" s="144"/>
      <c r="F240" s="153"/>
    </row>
    <row r="241" spans="1:6" x14ac:dyDescent="0.25">
      <c r="A241" s="141" t="s">
        <v>68</v>
      </c>
      <c r="B241" s="139" t="s">
        <v>343</v>
      </c>
      <c r="C241" s="144"/>
      <c r="D241" s="143"/>
      <c r="F241" s="158"/>
    </row>
    <row r="242" spans="1:6" x14ac:dyDescent="0.25">
      <c r="B242" s="139" t="s">
        <v>342</v>
      </c>
      <c r="C242" s="144"/>
      <c r="D242" s="143"/>
      <c r="F242" s="158"/>
    </row>
    <row r="243" spans="1:6" x14ac:dyDescent="0.25">
      <c r="B243" s="139" t="s">
        <v>341</v>
      </c>
      <c r="C243" s="144"/>
      <c r="D243" s="143"/>
      <c r="F243" s="158"/>
    </row>
    <row r="244" spans="1:6" x14ac:dyDescent="0.25">
      <c r="B244" s="139" t="s">
        <v>340</v>
      </c>
      <c r="C244" s="144"/>
      <c r="D244" s="143"/>
      <c r="F244" s="158"/>
    </row>
    <row r="245" spans="1:6" x14ac:dyDescent="0.25">
      <c r="B245" s="155" t="s">
        <v>339</v>
      </c>
      <c r="C245" s="157"/>
      <c r="D245" s="156"/>
      <c r="E245" s="155"/>
      <c r="F245" s="154">
        <f>SUM(F213:F240)*0.1</f>
        <v>0</v>
      </c>
    </row>
    <row r="246" spans="1:6" x14ac:dyDescent="0.25">
      <c r="C246" s="144"/>
      <c r="D246" s="143"/>
      <c r="E246" s="144"/>
      <c r="F246" s="153"/>
    </row>
    <row r="247" spans="1:6" x14ac:dyDescent="0.25">
      <c r="B247" s="152" t="s">
        <v>338</v>
      </c>
      <c r="C247" s="151"/>
      <c r="D247" s="150"/>
      <c r="E247" s="149"/>
      <c r="F247" s="148">
        <f>SUM(F216:F246)</f>
        <v>0</v>
      </c>
    </row>
    <row r="248" spans="1:6" x14ac:dyDescent="0.25">
      <c r="B248" s="147"/>
      <c r="C248" s="144"/>
      <c r="D248" s="143"/>
      <c r="F248" s="146"/>
    </row>
    <row r="249" spans="1:6" x14ac:dyDescent="0.25">
      <c r="B249" s="145"/>
      <c r="C249" s="144"/>
      <c r="D249" s="143"/>
      <c r="F249" s="142"/>
    </row>
  </sheetData>
  <pageMargins left="0.7" right="0.7" top="0.75" bottom="0.75" header="0.3" footer="0.3"/>
  <pageSetup paperSize="9" fitToHeight="0" orientation="portrait" r:id="rId1"/>
  <rowBreaks count="5" manualBreakCount="5">
    <brk id="17" max="5" man="1"/>
    <brk id="76" max="5" man="1"/>
    <brk id="129" max="5" man="1"/>
    <brk id="188" max="5" man="1"/>
    <brk id="248" max="5"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C7330F-A061-4EBB-85CC-3F41F1110550}">
  <sheetPr>
    <tabColor theme="5" tint="-0.249977111117893"/>
    <pageSetUpPr fitToPage="1"/>
  </sheetPr>
  <dimension ref="A1:F373"/>
  <sheetViews>
    <sheetView view="pageBreakPreview" topLeftCell="A337" zoomScaleNormal="100" zoomScaleSheetLayoutView="100" workbookViewId="0">
      <selection activeCell="B385" sqref="B385"/>
    </sheetView>
  </sheetViews>
  <sheetFormatPr defaultColWidth="9.109375" defaultRowHeight="13.2" x14ac:dyDescent="0.25"/>
  <cols>
    <col min="1" max="1" width="6.77734375" style="139" customWidth="1"/>
    <col min="2" max="2" width="39.21875" style="139" customWidth="1"/>
    <col min="3" max="3" width="6.6640625" style="139" customWidth="1"/>
    <col min="4" max="4" width="9.109375" style="139"/>
    <col min="5" max="5" width="13.109375" style="139" customWidth="1"/>
    <col min="6" max="6" width="13.77734375" style="139" customWidth="1"/>
    <col min="7" max="16384" width="9.109375" style="139"/>
  </cols>
  <sheetData>
    <row r="1" spans="1:6" x14ac:dyDescent="0.25">
      <c r="A1" s="141"/>
      <c r="F1" s="140"/>
    </row>
    <row r="2" spans="1:6" s="204" customFormat="1" ht="21" x14ac:dyDescent="0.4">
      <c r="A2" s="208" t="s">
        <v>540</v>
      </c>
      <c r="B2" s="203" t="s">
        <v>539</v>
      </c>
      <c r="D2" s="207"/>
      <c r="E2" s="206"/>
      <c r="F2" s="205"/>
    </row>
    <row r="3" spans="1:6" x14ac:dyDescent="0.25">
      <c r="A3" s="141"/>
      <c r="D3" s="143"/>
      <c r="E3" s="144"/>
      <c r="F3" s="158"/>
    </row>
    <row r="4" spans="1:6" ht="21" x14ac:dyDescent="0.4">
      <c r="A4" s="141"/>
      <c r="B4" s="203" t="s">
        <v>207</v>
      </c>
      <c r="D4" s="143"/>
      <c r="E4" s="144"/>
      <c r="F4" s="158"/>
    </row>
    <row r="5" spans="1:6" x14ac:dyDescent="0.25">
      <c r="A5" s="141"/>
      <c r="D5" s="143"/>
      <c r="E5" s="144"/>
      <c r="F5" s="158"/>
    </row>
    <row r="6" spans="1:6" x14ac:dyDescent="0.25">
      <c r="A6" s="141" t="s">
        <v>537</v>
      </c>
      <c r="B6" s="202" t="s">
        <v>463</v>
      </c>
      <c r="C6" s="149"/>
      <c r="D6" s="150"/>
      <c r="E6" s="151"/>
      <c r="F6" s="201">
        <f>F80</f>
        <v>0</v>
      </c>
    </row>
    <row r="7" spans="1:6" x14ac:dyDescent="0.25">
      <c r="A7" s="141"/>
      <c r="D7" s="143"/>
      <c r="E7" s="144"/>
      <c r="F7" s="158"/>
    </row>
    <row r="8" spans="1:6" x14ac:dyDescent="0.25">
      <c r="A8" s="141" t="s">
        <v>536</v>
      </c>
      <c r="B8" s="202" t="s">
        <v>426</v>
      </c>
      <c r="C8" s="149"/>
      <c r="D8" s="150"/>
      <c r="E8" s="151"/>
      <c r="F8" s="201">
        <f>F132</f>
        <v>0</v>
      </c>
    </row>
    <row r="9" spans="1:6" x14ac:dyDescent="0.25">
      <c r="A9" s="141"/>
      <c r="D9" s="143"/>
      <c r="E9" s="144"/>
      <c r="F9" s="158"/>
    </row>
    <row r="10" spans="1:6" x14ac:dyDescent="0.25">
      <c r="A10" s="141" t="s">
        <v>535</v>
      </c>
      <c r="B10" s="202" t="s">
        <v>402</v>
      </c>
      <c r="C10" s="149"/>
      <c r="D10" s="150"/>
      <c r="E10" s="151"/>
      <c r="F10" s="201">
        <f>F185</f>
        <v>0</v>
      </c>
    </row>
    <row r="11" spans="1:6" x14ac:dyDescent="0.25">
      <c r="A11" s="141"/>
      <c r="D11" s="143"/>
      <c r="E11" s="144"/>
      <c r="F11" s="158"/>
    </row>
    <row r="12" spans="1:6" x14ac:dyDescent="0.25">
      <c r="A12" s="141" t="s">
        <v>523</v>
      </c>
      <c r="B12" s="202" t="s">
        <v>387</v>
      </c>
      <c r="C12" s="149"/>
      <c r="D12" s="150"/>
      <c r="E12" s="151"/>
      <c r="F12" s="201">
        <f>F233</f>
        <v>0</v>
      </c>
    </row>
    <row r="13" spans="1:6" x14ac:dyDescent="0.25">
      <c r="A13" s="141"/>
      <c r="D13" s="143"/>
      <c r="E13" s="144"/>
      <c r="F13" s="158"/>
    </row>
    <row r="14" spans="1:6" x14ac:dyDescent="0.25">
      <c r="A14" s="141" t="s">
        <v>517</v>
      </c>
      <c r="B14" s="202" t="s">
        <v>360</v>
      </c>
      <c r="C14" s="149"/>
      <c r="D14" s="150"/>
      <c r="E14" s="151"/>
      <c r="F14" s="201">
        <f>F268</f>
        <v>0</v>
      </c>
    </row>
    <row r="15" spans="1:6" x14ac:dyDescent="0.25">
      <c r="A15" s="141"/>
      <c r="D15" s="143"/>
      <c r="E15" s="144"/>
      <c r="F15" s="158"/>
    </row>
    <row r="16" spans="1:6" x14ac:dyDescent="0.25">
      <c r="A16" s="141" t="s">
        <v>515</v>
      </c>
      <c r="B16" s="243" t="s">
        <v>538</v>
      </c>
      <c r="C16" s="149"/>
      <c r="D16" s="150"/>
      <c r="E16" s="151"/>
      <c r="F16" s="201">
        <f>F339</f>
        <v>0</v>
      </c>
    </row>
    <row r="17" spans="1:6" x14ac:dyDescent="0.25">
      <c r="A17" s="141"/>
      <c r="B17" s="144"/>
      <c r="D17" s="143"/>
      <c r="E17" s="144"/>
      <c r="F17" s="168"/>
    </row>
    <row r="18" spans="1:6" x14ac:dyDescent="0.25">
      <c r="A18" s="141" t="s">
        <v>480</v>
      </c>
      <c r="B18" s="243" t="s">
        <v>479</v>
      </c>
      <c r="C18" s="149"/>
      <c r="D18" s="150"/>
      <c r="E18" s="151"/>
      <c r="F18" s="201">
        <f>+F373</f>
        <v>0</v>
      </c>
    </row>
    <row r="19" spans="1:6" ht="13.8" thickBot="1" x14ac:dyDescent="0.3">
      <c r="A19" s="242"/>
      <c r="B19" s="239"/>
      <c r="C19" s="241"/>
      <c r="D19" s="240"/>
      <c r="E19" s="239"/>
      <c r="F19" s="238"/>
    </row>
    <row r="20" spans="1:6" x14ac:dyDescent="0.25">
      <c r="A20" s="141"/>
      <c r="D20" s="143"/>
      <c r="E20" s="144"/>
      <c r="F20" s="158"/>
    </row>
    <row r="21" spans="1:6" x14ac:dyDescent="0.25">
      <c r="A21" s="141"/>
      <c r="B21" s="145" t="s">
        <v>465</v>
      </c>
      <c r="D21" s="143"/>
      <c r="E21" s="144"/>
      <c r="F21" s="142">
        <f>SUM(F6:F18)</f>
        <v>0</v>
      </c>
    </row>
    <row r="22" spans="1:6" x14ac:dyDescent="0.25">
      <c r="A22" s="141"/>
      <c r="B22" s="145"/>
      <c r="D22" s="143"/>
      <c r="E22" s="144"/>
      <c r="F22" s="142"/>
    </row>
    <row r="23" spans="1:6" x14ac:dyDescent="0.25">
      <c r="A23" s="167" t="s">
        <v>537</v>
      </c>
      <c r="B23" s="145" t="s">
        <v>463</v>
      </c>
      <c r="D23" s="143"/>
      <c r="E23" s="144"/>
      <c r="F23" s="158"/>
    </row>
    <row r="24" spans="1:6" x14ac:dyDescent="0.25">
      <c r="A24" s="141"/>
      <c r="B24" s="145"/>
      <c r="D24" s="143"/>
      <c r="E24" s="144"/>
      <c r="F24" s="158"/>
    </row>
    <row r="25" spans="1:6" x14ac:dyDescent="0.25">
      <c r="A25" s="141"/>
      <c r="B25" s="166" t="s">
        <v>359</v>
      </c>
      <c r="C25" s="166" t="s">
        <v>11</v>
      </c>
      <c r="D25" s="165" t="s">
        <v>12</v>
      </c>
      <c r="E25" s="164" t="s">
        <v>13</v>
      </c>
      <c r="F25" s="163" t="s">
        <v>14</v>
      </c>
    </row>
    <row r="26" spans="1:6" x14ac:dyDescent="0.25">
      <c r="A26" s="141"/>
      <c r="B26" s="145"/>
      <c r="D26" s="143"/>
      <c r="E26" s="144"/>
      <c r="F26" s="158"/>
    </row>
    <row r="27" spans="1:6" x14ac:dyDescent="0.25">
      <c r="A27" s="192" t="s">
        <v>26</v>
      </c>
      <c r="B27" s="191" t="s">
        <v>462</v>
      </c>
      <c r="C27" s="144"/>
      <c r="D27" s="179"/>
      <c r="E27" s="144"/>
      <c r="F27" s="140"/>
    </row>
    <row r="28" spans="1:6" x14ac:dyDescent="0.25">
      <c r="A28" s="141"/>
      <c r="B28" s="191" t="s">
        <v>461</v>
      </c>
      <c r="C28" s="144"/>
      <c r="D28" s="179"/>
      <c r="E28" s="144"/>
      <c r="F28" s="140"/>
    </row>
    <row r="29" spans="1:6" x14ac:dyDescent="0.25">
      <c r="A29" s="192"/>
      <c r="B29" s="191" t="s">
        <v>460</v>
      </c>
      <c r="C29" s="144"/>
      <c r="D29" s="179"/>
      <c r="E29" s="144"/>
      <c r="F29" s="140"/>
    </row>
    <row r="30" spans="1:6" x14ac:dyDescent="0.25">
      <c r="A30" s="192"/>
      <c r="B30" s="191" t="s">
        <v>459</v>
      </c>
      <c r="C30" s="193"/>
      <c r="D30" s="179"/>
      <c r="E30" s="144"/>
      <c r="F30" s="140"/>
    </row>
    <row r="31" spans="1:6" x14ac:dyDescent="0.25">
      <c r="A31" s="192"/>
      <c r="B31" s="197" t="s">
        <v>458</v>
      </c>
      <c r="C31" s="200"/>
      <c r="D31" s="199"/>
      <c r="E31" s="157"/>
      <c r="F31" s="198"/>
    </row>
    <row r="32" spans="1:6" x14ac:dyDescent="0.25">
      <c r="A32" s="192"/>
      <c r="B32" s="197"/>
      <c r="C32" s="196" t="s">
        <v>5</v>
      </c>
      <c r="D32" s="195">
        <v>0</v>
      </c>
      <c r="E32" s="194">
        <v>0</v>
      </c>
      <c r="F32" s="159">
        <f>D32*E32</f>
        <v>0</v>
      </c>
    </row>
    <row r="33" spans="1:6" x14ac:dyDescent="0.25">
      <c r="A33" s="192"/>
      <c r="B33" s="191"/>
      <c r="C33" s="193"/>
      <c r="D33" s="179"/>
      <c r="E33" s="144"/>
      <c r="F33" s="140"/>
    </row>
    <row r="34" spans="1:6" x14ac:dyDescent="0.25">
      <c r="A34" s="192" t="s">
        <v>37</v>
      </c>
      <c r="B34" s="191" t="s">
        <v>457</v>
      </c>
      <c r="C34" s="193"/>
      <c r="D34" s="179"/>
      <c r="E34" s="144"/>
      <c r="F34" s="140"/>
    </row>
    <row r="35" spans="1:6" x14ac:dyDescent="0.25">
      <c r="A35" s="192"/>
      <c r="B35" s="191" t="s">
        <v>456</v>
      </c>
      <c r="C35" s="193"/>
      <c r="D35" s="179"/>
      <c r="E35" s="144"/>
      <c r="F35" s="140"/>
    </row>
    <row r="36" spans="1:6" x14ac:dyDescent="0.25">
      <c r="A36" s="192"/>
      <c r="B36" s="191"/>
      <c r="C36" s="190" t="s">
        <v>5</v>
      </c>
      <c r="D36" s="189">
        <v>0</v>
      </c>
      <c r="E36" s="162">
        <v>0</v>
      </c>
      <c r="F36" s="159">
        <f>D36*E36</f>
        <v>0</v>
      </c>
    </row>
    <row r="37" spans="1:6" x14ac:dyDescent="0.25">
      <c r="A37" s="141"/>
      <c r="B37" s="145"/>
      <c r="D37" s="143"/>
      <c r="E37" s="144"/>
      <c r="F37" s="158"/>
    </row>
    <row r="38" spans="1:6" x14ac:dyDescent="0.25">
      <c r="A38" s="141" t="s">
        <v>46</v>
      </c>
      <c r="B38" s="139" t="s">
        <v>455</v>
      </c>
      <c r="D38" s="143"/>
      <c r="E38" s="144"/>
      <c r="F38" s="158"/>
    </row>
    <row r="39" spans="1:6" x14ac:dyDescent="0.25">
      <c r="A39" s="141"/>
      <c r="B39" s="139" t="s">
        <v>454</v>
      </c>
      <c r="D39" s="143"/>
      <c r="E39" s="144"/>
      <c r="F39" s="158"/>
    </row>
    <row r="40" spans="1:6" x14ac:dyDescent="0.25">
      <c r="A40" s="141"/>
      <c r="C40" s="162" t="s">
        <v>2</v>
      </c>
      <c r="D40" s="161">
        <v>225</v>
      </c>
      <c r="E40" s="170">
        <v>0</v>
      </c>
      <c r="F40" s="159">
        <f>D40*E40</f>
        <v>0</v>
      </c>
    </row>
    <row r="41" spans="1:6" x14ac:dyDescent="0.25">
      <c r="A41" s="141"/>
      <c r="C41" s="144"/>
      <c r="D41" s="143"/>
      <c r="E41" s="143"/>
      <c r="F41" s="153"/>
    </row>
    <row r="42" spans="1:6" x14ac:dyDescent="0.25">
      <c r="A42" s="141" t="s">
        <v>65</v>
      </c>
      <c r="B42" s="139" t="s">
        <v>453</v>
      </c>
      <c r="C42" s="144"/>
      <c r="D42" s="143"/>
      <c r="E42" s="143"/>
      <c r="F42" s="153"/>
    </row>
    <row r="43" spans="1:6" x14ac:dyDescent="0.25">
      <c r="A43" s="141"/>
      <c r="B43" s="139" t="s">
        <v>452</v>
      </c>
      <c r="C43" s="144"/>
      <c r="D43" s="143"/>
      <c r="E43" s="143"/>
      <c r="F43" s="153"/>
    </row>
    <row r="44" spans="1:6" x14ac:dyDescent="0.25">
      <c r="A44" s="141"/>
      <c r="B44" s="139" t="s">
        <v>451</v>
      </c>
      <c r="C44" s="144"/>
      <c r="D44" s="143"/>
      <c r="E44" s="143"/>
      <c r="F44" s="153"/>
    </row>
    <row r="45" spans="1:6" x14ac:dyDescent="0.25">
      <c r="A45" s="141"/>
      <c r="C45" s="162" t="s">
        <v>5</v>
      </c>
      <c r="D45" s="161">
        <v>5</v>
      </c>
      <c r="E45" s="170">
        <v>0</v>
      </c>
      <c r="F45" s="159">
        <f>D45*E45</f>
        <v>0</v>
      </c>
    </row>
    <row r="46" spans="1:6" x14ac:dyDescent="0.25">
      <c r="A46" s="141"/>
      <c r="C46" s="144"/>
      <c r="D46" s="143"/>
      <c r="F46" s="158"/>
    </row>
    <row r="47" spans="1:6" x14ac:dyDescent="0.25">
      <c r="A47" s="141" t="s">
        <v>348</v>
      </c>
      <c r="B47" s="139" t="s">
        <v>450</v>
      </c>
      <c r="C47" s="144"/>
      <c r="D47" s="143"/>
      <c r="F47" s="158"/>
    </row>
    <row r="48" spans="1:6" x14ac:dyDescent="0.25">
      <c r="A48" s="141"/>
      <c r="B48" s="139" t="s">
        <v>449</v>
      </c>
      <c r="C48" s="144"/>
      <c r="D48" s="143"/>
      <c r="F48" s="158"/>
    </row>
    <row r="49" spans="1:6" x14ac:dyDescent="0.25">
      <c r="A49" s="141"/>
      <c r="B49" s="139" t="s">
        <v>478</v>
      </c>
      <c r="C49" s="144"/>
      <c r="D49" s="143"/>
      <c r="F49" s="158"/>
    </row>
    <row r="50" spans="1:6" x14ac:dyDescent="0.25">
      <c r="A50" s="141"/>
      <c r="B50" s="139" t="s">
        <v>477</v>
      </c>
      <c r="C50" s="144"/>
      <c r="D50" s="143"/>
      <c r="F50" s="158"/>
    </row>
    <row r="51" spans="1:6" x14ac:dyDescent="0.25">
      <c r="A51" s="141"/>
      <c r="C51" s="162" t="s">
        <v>5</v>
      </c>
      <c r="D51" s="161">
        <v>13</v>
      </c>
      <c r="E51" s="160">
        <v>0</v>
      </c>
      <c r="F51" s="159">
        <f>D51*E51</f>
        <v>0</v>
      </c>
    </row>
    <row r="52" spans="1:6" x14ac:dyDescent="0.25">
      <c r="A52" s="141"/>
      <c r="C52" s="144"/>
      <c r="D52" s="143"/>
      <c r="E52" s="144"/>
      <c r="F52" s="153"/>
    </row>
    <row r="53" spans="1:6" x14ac:dyDescent="0.25">
      <c r="A53" s="141" t="s">
        <v>68</v>
      </c>
      <c r="B53" s="139" t="s">
        <v>447</v>
      </c>
      <c r="C53" s="144"/>
      <c r="D53" s="143"/>
      <c r="E53" s="144"/>
      <c r="F53" s="153"/>
    </row>
    <row r="54" spans="1:6" x14ac:dyDescent="0.25">
      <c r="A54" s="141"/>
      <c r="B54" s="139" t="s">
        <v>446</v>
      </c>
      <c r="C54" s="144"/>
      <c r="D54" s="143"/>
      <c r="E54" s="144"/>
      <c r="F54" s="153"/>
    </row>
    <row r="55" spans="1:6" x14ac:dyDescent="0.25">
      <c r="A55" s="141"/>
      <c r="C55" s="162" t="s">
        <v>82</v>
      </c>
      <c r="D55" s="161">
        <v>15</v>
      </c>
      <c r="E55" s="170">
        <v>0</v>
      </c>
      <c r="F55" s="159">
        <f>D55*E55</f>
        <v>0</v>
      </c>
    </row>
    <row r="56" spans="1:6" x14ac:dyDescent="0.25">
      <c r="A56" s="141"/>
      <c r="C56" s="144"/>
      <c r="D56" s="143"/>
      <c r="E56" s="144"/>
      <c r="F56" s="153"/>
    </row>
    <row r="57" spans="1:6" x14ac:dyDescent="0.25">
      <c r="A57" s="141" t="s">
        <v>73</v>
      </c>
      <c r="B57" s="139" t="s">
        <v>445</v>
      </c>
      <c r="C57" s="144"/>
      <c r="D57" s="143"/>
      <c r="E57" s="144"/>
      <c r="F57" s="153"/>
    </row>
    <row r="58" spans="1:6" x14ac:dyDescent="0.25">
      <c r="A58" s="141"/>
      <c r="B58" s="139" t="s">
        <v>444</v>
      </c>
      <c r="C58" s="144"/>
      <c r="D58" s="143"/>
      <c r="E58" s="144"/>
      <c r="F58" s="153"/>
    </row>
    <row r="59" spans="1:6" x14ac:dyDescent="0.25">
      <c r="A59" s="141"/>
      <c r="B59" s="139" t="s">
        <v>443</v>
      </c>
      <c r="C59" s="144"/>
      <c r="D59" s="143"/>
      <c r="E59" s="144"/>
      <c r="F59" s="153"/>
    </row>
    <row r="60" spans="1:6" x14ac:dyDescent="0.25">
      <c r="A60" s="141"/>
      <c r="C60" s="162" t="s">
        <v>82</v>
      </c>
      <c r="D60" s="161">
        <v>5</v>
      </c>
      <c r="E60" s="170">
        <v>0</v>
      </c>
      <c r="F60" s="159">
        <f>D60*E60</f>
        <v>0</v>
      </c>
    </row>
    <row r="61" spans="1:6" x14ac:dyDescent="0.25">
      <c r="A61" s="141"/>
      <c r="C61" s="144"/>
      <c r="D61" s="143"/>
      <c r="E61" s="144"/>
      <c r="F61" s="153"/>
    </row>
    <row r="62" spans="1:6" x14ac:dyDescent="0.25">
      <c r="A62" s="141" t="s">
        <v>406</v>
      </c>
      <c r="B62" s="139" t="s">
        <v>442</v>
      </c>
      <c r="C62" s="144"/>
      <c r="D62" s="143"/>
      <c r="E62" s="144"/>
      <c r="F62" s="153"/>
    </row>
    <row r="63" spans="1:6" x14ac:dyDescent="0.25">
      <c r="A63" s="141"/>
      <c r="B63" s="139" t="s">
        <v>441</v>
      </c>
      <c r="C63" s="144"/>
      <c r="D63" s="143"/>
      <c r="E63" s="144"/>
      <c r="F63" s="153"/>
    </row>
    <row r="64" spans="1:6" x14ac:dyDescent="0.25">
      <c r="A64" s="141"/>
      <c r="C64" s="162" t="s">
        <v>5</v>
      </c>
      <c r="D64" s="161">
        <v>0</v>
      </c>
      <c r="E64" s="160">
        <v>0</v>
      </c>
      <c r="F64" s="159">
        <f>D64*E64</f>
        <v>0</v>
      </c>
    </row>
    <row r="65" spans="1:6" x14ac:dyDescent="0.25">
      <c r="A65" s="141"/>
      <c r="C65" s="144"/>
      <c r="D65" s="143"/>
      <c r="E65" s="144"/>
      <c r="F65" s="153"/>
    </row>
    <row r="66" spans="1:6" x14ac:dyDescent="0.25">
      <c r="A66" s="141" t="s">
        <v>440</v>
      </c>
      <c r="B66" s="139" t="s">
        <v>439</v>
      </c>
      <c r="C66" s="144"/>
      <c r="D66" s="143"/>
      <c r="E66" s="144"/>
      <c r="F66" s="153"/>
    </row>
    <row r="67" spans="1:6" x14ac:dyDescent="0.25">
      <c r="A67" s="141"/>
      <c r="B67" s="139" t="s">
        <v>438</v>
      </c>
      <c r="C67" s="144"/>
      <c r="D67" s="143"/>
      <c r="E67" s="144"/>
      <c r="F67" s="153"/>
    </row>
    <row r="68" spans="1:6" x14ac:dyDescent="0.25">
      <c r="A68" s="141"/>
      <c r="B68" s="139" t="s">
        <v>437</v>
      </c>
      <c r="C68" s="144"/>
      <c r="D68" s="143"/>
      <c r="E68" s="144"/>
      <c r="F68" s="153"/>
    </row>
    <row r="69" spans="1:6" x14ac:dyDescent="0.25">
      <c r="A69" s="141"/>
      <c r="B69" s="139" t="s">
        <v>436</v>
      </c>
      <c r="C69" s="144"/>
      <c r="D69" s="143"/>
      <c r="E69" s="144"/>
      <c r="F69" s="153"/>
    </row>
    <row r="70" spans="1:6" x14ac:dyDescent="0.25">
      <c r="A70" s="141"/>
      <c r="C70" s="162" t="s">
        <v>2</v>
      </c>
      <c r="D70" s="161">
        <v>225</v>
      </c>
      <c r="E70" s="170">
        <v>0</v>
      </c>
      <c r="F70" s="159">
        <f>D70*E70</f>
        <v>0</v>
      </c>
    </row>
    <row r="71" spans="1:6" x14ac:dyDescent="0.25">
      <c r="A71" s="141"/>
      <c r="C71" s="144"/>
      <c r="D71" s="143"/>
      <c r="E71" s="144"/>
      <c r="F71" s="153"/>
    </row>
    <row r="72" spans="1:6" x14ac:dyDescent="0.25">
      <c r="A72" s="141" t="s">
        <v>435</v>
      </c>
      <c r="B72" s="139" t="s">
        <v>434</v>
      </c>
      <c r="C72" s="144"/>
      <c r="D72" s="143"/>
      <c r="E72" s="144"/>
      <c r="F72" s="153"/>
    </row>
    <row r="73" spans="1:6" x14ac:dyDescent="0.25">
      <c r="A73" s="141"/>
      <c r="B73" s="139" t="s">
        <v>433</v>
      </c>
      <c r="C73" s="144"/>
      <c r="D73" s="143"/>
      <c r="E73" s="144"/>
      <c r="F73" s="153"/>
    </row>
    <row r="74" spans="1:6" x14ac:dyDescent="0.25">
      <c r="A74" s="141"/>
      <c r="C74" s="162" t="s">
        <v>429</v>
      </c>
      <c r="D74" s="161">
        <v>1</v>
      </c>
      <c r="E74" s="160">
        <v>0</v>
      </c>
      <c r="F74" s="159">
        <f>D74*E74</f>
        <v>0</v>
      </c>
    </row>
    <row r="75" spans="1:6" x14ac:dyDescent="0.25">
      <c r="A75" s="141"/>
      <c r="C75" s="144"/>
      <c r="D75" s="143"/>
      <c r="E75" s="144"/>
      <c r="F75" s="153"/>
    </row>
    <row r="76" spans="1:6" x14ac:dyDescent="0.25">
      <c r="A76" s="141" t="s">
        <v>432</v>
      </c>
      <c r="B76" s="139" t="s">
        <v>431</v>
      </c>
      <c r="C76" s="144"/>
      <c r="D76" s="143"/>
      <c r="E76" s="144"/>
      <c r="F76" s="153"/>
    </row>
    <row r="77" spans="1:6" x14ac:dyDescent="0.25">
      <c r="A77" s="141"/>
      <c r="B77" s="139" t="s">
        <v>430</v>
      </c>
      <c r="C77" s="144"/>
      <c r="D77" s="143"/>
      <c r="E77" s="144"/>
      <c r="F77" s="153"/>
    </row>
    <row r="78" spans="1:6" x14ac:dyDescent="0.25">
      <c r="A78" s="141"/>
      <c r="C78" s="162" t="s">
        <v>429</v>
      </c>
      <c r="D78" s="161">
        <v>1</v>
      </c>
      <c r="E78" s="160">
        <v>0</v>
      </c>
      <c r="F78" s="159">
        <f>D78*E78</f>
        <v>0</v>
      </c>
    </row>
    <row r="79" spans="1:6" x14ac:dyDescent="0.25">
      <c r="A79" s="141"/>
      <c r="B79" s="188"/>
      <c r="C79" s="187"/>
      <c r="D79" s="178"/>
      <c r="E79" s="178"/>
      <c r="F79" s="177"/>
    </row>
    <row r="80" spans="1:6" x14ac:dyDescent="0.25">
      <c r="A80" s="141"/>
      <c r="B80" s="152" t="s">
        <v>428</v>
      </c>
      <c r="C80" s="151"/>
      <c r="D80" s="150"/>
      <c r="E80" s="149"/>
      <c r="F80" s="186">
        <f>SUM(F27:F79)</f>
        <v>0</v>
      </c>
    </row>
    <row r="81" spans="1:6" x14ac:dyDescent="0.25">
      <c r="A81" s="141"/>
      <c r="B81" s="145"/>
      <c r="C81" s="144"/>
      <c r="D81" s="143"/>
      <c r="F81" s="185"/>
    </row>
    <row r="82" spans="1:6" x14ac:dyDescent="0.25">
      <c r="A82" s="167" t="s">
        <v>536</v>
      </c>
      <c r="B82" s="145" t="s">
        <v>426</v>
      </c>
      <c r="C82" s="144"/>
      <c r="D82" s="143"/>
      <c r="F82" s="158"/>
    </row>
    <row r="83" spans="1:6" x14ac:dyDescent="0.25">
      <c r="A83" s="141"/>
      <c r="C83" s="144"/>
      <c r="D83" s="143"/>
      <c r="F83" s="158"/>
    </row>
    <row r="84" spans="1:6" x14ac:dyDescent="0.25">
      <c r="A84" s="141"/>
      <c r="B84" s="166" t="s">
        <v>359</v>
      </c>
      <c r="C84" s="166" t="s">
        <v>11</v>
      </c>
      <c r="D84" s="165" t="s">
        <v>12</v>
      </c>
      <c r="E84" s="164" t="s">
        <v>13</v>
      </c>
      <c r="F84" s="163" t="s">
        <v>14</v>
      </c>
    </row>
    <row r="85" spans="1:6" x14ac:dyDescent="0.25">
      <c r="A85" s="141"/>
      <c r="C85" s="144"/>
      <c r="D85" s="143"/>
      <c r="F85" s="158"/>
    </row>
    <row r="86" spans="1:6" x14ac:dyDescent="0.25">
      <c r="A86" s="141" t="s">
        <v>26</v>
      </c>
      <c r="B86" s="139" t="s">
        <v>424</v>
      </c>
      <c r="C86" s="144"/>
      <c r="D86" s="143"/>
      <c r="F86" s="158"/>
    </row>
    <row r="87" spans="1:6" x14ac:dyDescent="0.25">
      <c r="A87" s="141"/>
      <c r="B87" s="139" t="s">
        <v>423</v>
      </c>
      <c r="C87" s="144"/>
      <c r="D87" s="143"/>
      <c r="F87" s="158"/>
    </row>
    <row r="88" spans="1:6" x14ac:dyDescent="0.25">
      <c r="A88" s="141"/>
      <c r="B88" s="139" t="s">
        <v>425</v>
      </c>
      <c r="C88" s="144"/>
      <c r="D88" s="143"/>
      <c r="F88" s="158"/>
    </row>
    <row r="89" spans="1:6" x14ac:dyDescent="0.25">
      <c r="A89" s="141"/>
      <c r="C89" s="162" t="s">
        <v>1</v>
      </c>
      <c r="D89" s="161">
        <v>827</v>
      </c>
      <c r="E89" s="160">
        <v>0</v>
      </c>
      <c r="F89" s="159">
        <f>D89*E89</f>
        <v>0</v>
      </c>
    </row>
    <row r="90" spans="1:6" x14ac:dyDescent="0.25">
      <c r="A90" s="141"/>
      <c r="C90" s="144"/>
      <c r="D90" s="143"/>
      <c r="E90" s="144"/>
      <c r="F90" s="153"/>
    </row>
    <row r="91" spans="1:6" x14ac:dyDescent="0.25">
      <c r="A91" s="141" t="s">
        <v>37</v>
      </c>
      <c r="B91" s="139" t="s">
        <v>424</v>
      </c>
      <c r="C91" s="144"/>
      <c r="D91" s="143"/>
      <c r="E91" s="144"/>
      <c r="F91" s="153"/>
    </row>
    <row r="92" spans="1:6" x14ac:dyDescent="0.25">
      <c r="A92" s="141"/>
      <c r="B92" s="139" t="s">
        <v>423</v>
      </c>
      <c r="C92" s="144"/>
      <c r="D92" s="143"/>
      <c r="E92" s="144"/>
      <c r="F92" s="153"/>
    </row>
    <row r="93" spans="1:6" x14ac:dyDescent="0.25">
      <c r="A93" s="141"/>
      <c r="B93" s="139" t="s">
        <v>420</v>
      </c>
      <c r="C93" s="144"/>
      <c r="D93" s="143"/>
      <c r="E93" s="144"/>
      <c r="F93" s="153"/>
    </row>
    <row r="94" spans="1:6" x14ac:dyDescent="0.25">
      <c r="A94" s="141"/>
      <c r="C94" s="162" t="s">
        <v>1</v>
      </c>
      <c r="D94" s="161">
        <v>82</v>
      </c>
      <c r="E94" s="160">
        <v>0</v>
      </c>
      <c r="F94" s="159">
        <f>D94*E94</f>
        <v>0</v>
      </c>
    </row>
    <row r="95" spans="1:6" x14ac:dyDescent="0.25">
      <c r="A95" s="141"/>
      <c r="C95" s="144"/>
      <c r="D95" s="143"/>
      <c r="E95" s="144"/>
      <c r="F95" s="153"/>
    </row>
    <row r="96" spans="1:6" x14ac:dyDescent="0.25">
      <c r="A96" s="141" t="s">
        <v>46</v>
      </c>
      <c r="B96" s="139" t="s">
        <v>422</v>
      </c>
      <c r="C96" s="144"/>
      <c r="D96" s="143"/>
      <c r="E96" s="144"/>
      <c r="F96" s="153"/>
    </row>
    <row r="97" spans="1:6" x14ac:dyDescent="0.25">
      <c r="A97" s="141"/>
      <c r="B97" s="139" t="s">
        <v>421</v>
      </c>
      <c r="C97" s="144"/>
      <c r="D97" s="143"/>
      <c r="E97" s="144"/>
      <c r="F97" s="153"/>
    </row>
    <row r="98" spans="1:6" x14ac:dyDescent="0.25">
      <c r="A98" s="141"/>
      <c r="B98" s="139" t="s">
        <v>420</v>
      </c>
      <c r="C98" s="144"/>
      <c r="D98" s="143"/>
      <c r="E98" s="144"/>
      <c r="F98" s="153"/>
    </row>
    <row r="99" spans="1:6" x14ac:dyDescent="0.25">
      <c r="A99" s="141"/>
      <c r="C99" s="162" t="s">
        <v>1</v>
      </c>
      <c r="D99" s="161">
        <v>20</v>
      </c>
      <c r="E99" s="160">
        <v>0</v>
      </c>
      <c r="F99" s="159">
        <f>D99*E99</f>
        <v>0</v>
      </c>
    </row>
    <row r="100" spans="1:6" x14ac:dyDescent="0.25">
      <c r="A100" s="141"/>
      <c r="C100" s="144"/>
      <c r="D100" s="143"/>
      <c r="E100" s="144"/>
      <c r="F100" s="153"/>
    </row>
    <row r="101" spans="1:6" x14ac:dyDescent="0.25">
      <c r="A101" s="141" t="s">
        <v>65</v>
      </c>
      <c r="B101" s="183" t="s">
        <v>419</v>
      </c>
      <c r="C101" s="144"/>
      <c r="D101" s="143"/>
      <c r="F101" s="158"/>
    </row>
    <row r="102" spans="1:6" x14ac:dyDescent="0.25">
      <c r="A102" s="141"/>
      <c r="B102" s="183" t="s">
        <v>418</v>
      </c>
      <c r="C102" s="144"/>
      <c r="D102" s="143"/>
      <c r="F102" s="158"/>
    </row>
    <row r="103" spans="1:6" x14ac:dyDescent="0.25">
      <c r="A103" s="141"/>
      <c r="B103" s="183" t="s">
        <v>417</v>
      </c>
      <c r="C103" s="144"/>
      <c r="D103" s="143"/>
      <c r="F103" s="158"/>
    </row>
    <row r="104" spans="1:6" x14ac:dyDescent="0.25">
      <c r="A104" s="141"/>
      <c r="B104" s="183" t="s">
        <v>416</v>
      </c>
      <c r="C104" s="144"/>
      <c r="D104" s="143"/>
      <c r="F104" s="158"/>
    </row>
    <row r="105" spans="1:6" x14ac:dyDescent="0.25">
      <c r="A105" s="141"/>
      <c r="B105" s="183" t="s">
        <v>415</v>
      </c>
      <c r="C105" s="144"/>
      <c r="D105" s="143"/>
      <c r="F105" s="158"/>
    </row>
    <row r="106" spans="1:6" x14ac:dyDescent="0.25">
      <c r="A106" s="141"/>
      <c r="B106" s="183" t="s">
        <v>414</v>
      </c>
      <c r="C106" s="144"/>
      <c r="D106" s="143"/>
      <c r="F106" s="158"/>
    </row>
    <row r="107" spans="1:6" x14ac:dyDescent="0.25">
      <c r="A107" s="141"/>
      <c r="B107" s="183"/>
      <c r="C107" s="144"/>
      <c r="D107" s="143"/>
      <c r="F107" s="158"/>
    </row>
    <row r="108" spans="1:6" x14ac:dyDescent="0.25">
      <c r="A108" s="141"/>
      <c r="C108" s="162" t="s">
        <v>1</v>
      </c>
      <c r="D108" s="161">
        <v>151</v>
      </c>
      <c r="E108" s="160">
        <v>0</v>
      </c>
      <c r="F108" s="159">
        <f>D108*E108</f>
        <v>0</v>
      </c>
    </row>
    <row r="109" spans="1:6" x14ac:dyDescent="0.25">
      <c r="A109" s="141"/>
      <c r="C109" s="144"/>
      <c r="D109" s="143"/>
      <c r="E109" s="144"/>
      <c r="F109" s="153"/>
    </row>
    <row r="110" spans="1:6" x14ac:dyDescent="0.25">
      <c r="A110" s="181" t="s">
        <v>348</v>
      </c>
      <c r="B110" s="175" t="s">
        <v>413</v>
      </c>
      <c r="C110" s="180"/>
      <c r="D110" s="179"/>
      <c r="E110" s="178"/>
      <c r="F110" s="177"/>
    </row>
    <row r="111" spans="1:6" x14ac:dyDescent="0.25">
      <c r="A111" s="181"/>
      <c r="B111" s="175" t="s">
        <v>412</v>
      </c>
      <c r="C111" s="180"/>
      <c r="D111" s="179"/>
      <c r="E111" s="178"/>
      <c r="F111" s="177"/>
    </row>
    <row r="112" spans="1:6" x14ac:dyDescent="0.25">
      <c r="A112" s="176"/>
      <c r="B112" s="175" t="s">
        <v>410</v>
      </c>
      <c r="C112" s="180"/>
      <c r="D112" s="179"/>
      <c r="E112" s="178"/>
      <c r="F112" s="177"/>
    </row>
    <row r="113" spans="1:6" x14ac:dyDescent="0.25">
      <c r="A113" s="181"/>
      <c r="B113" s="175" t="s">
        <v>409</v>
      </c>
      <c r="C113" s="180"/>
      <c r="D113" s="179"/>
      <c r="E113" s="178"/>
      <c r="F113" s="177"/>
    </row>
    <row r="114" spans="1:6" x14ac:dyDescent="0.25">
      <c r="A114" s="181"/>
      <c r="B114" s="175"/>
      <c r="C114" s="180"/>
      <c r="D114" s="179"/>
      <c r="E114" s="178"/>
      <c r="F114" s="177"/>
    </row>
    <row r="115" spans="1:6" x14ac:dyDescent="0.25">
      <c r="A115" s="176"/>
      <c r="C115" s="174" t="s">
        <v>1</v>
      </c>
      <c r="D115" s="161">
        <v>82</v>
      </c>
      <c r="E115" s="173">
        <v>0</v>
      </c>
      <c r="F115" s="172">
        <f>D115*E115</f>
        <v>0</v>
      </c>
    </row>
    <row r="116" spans="1:6" x14ac:dyDescent="0.25">
      <c r="A116" s="176"/>
      <c r="B116" s="175"/>
      <c r="C116" s="178"/>
      <c r="D116" s="143"/>
      <c r="E116" s="178"/>
      <c r="F116" s="182"/>
    </row>
    <row r="117" spans="1:6" x14ac:dyDescent="0.25">
      <c r="A117" s="181" t="s">
        <v>68</v>
      </c>
      <c r="B117" s="175" t="s">
        <v>411</v>
      </c>
      <c r="C117" s="180"/>
      <c r="D117" s="179"/>
      <c r="E117" s="178"/>
      <c r="F117" s="177"/>
    </row>
    <row r="118" spans="1:6" x14ac:dyDescent="0.25">
      <c r="A118" s="176"/>
      <c r="B118" s="175" t="s">
        <v>410</v>
      </c>
      <c r="C118" s="180"/>
      <c r="D118" s="179"/>
      <c r="E118" s="178"/>
      <c r="F118" s="177"/>
    </row>
    <row r="119" spans="1:6" x14ac:dyDescent="0.25">
      <c r="A119" s="181"/>
      <c r="B119" s="175" t="s">
        <v>409</v>
      </c>
      <c r="C119" s="180"/>
      <c r="D119" s="179"/>
      <c r="E119" s="178"/>
      <c r="F119" s="177"/>
    </row>
    <row r="120" spans="1:6" x14ac:dyDescent="0.25">
      <c r="A120" s="176"/>
      <c r="B120" s="175"/>
      <c r="C120" s="174" t="s">
        <v>1</v>
      </c>
      <c r="D120" s="161">
        <v>82</v>
      </c>
      <c r="E120" s="173">
        <v>0</v>
      </c>
      <c r="F120" s="172">
        <f>D120*E120</f>
        <v>0</v>
      </c>
    </row>
    <row r="121" spans="1:6" x14ac:dyDescent="0.25">
      <c r="A121" s="141"/>
      <c r="C121" s="144"/>
      <c r="D121" s="143"/>
      <c r="E121" s="144"/>
      <c r="F121" s="153"/>
    </row>
    <row r="122" spans="1:6" x14ac:dyDescent="0.25">
      <c r="A122" s="141" t="s">
        <v>73</v>
      </c>
      <c r="B122" s="139" t="s">
        <v>408</v>
      </c>
      <c r="C122" s="144"/>
      <c r="D122" s="143"/>
      <c r="F122" s="158"/>
    </row>
    <row r="123" spans="1:6" x14ac:dyDescent="0.25">
      <c r="A123" s="141"/>
      <c r="B123" s="139" t="s">
        <v>407</v>
      </c>
      <c r="C123" s="144"/>
      <c r="D123" s="143"/>
      <c r="F123" s="158"/>
    </row>
    <row r="124" spans="1:6" x14ac:dyDescent="0.25">
      <c r="A124" s="141"/>
      <c r="C124" s="162" t="s">
        <v>0</v>
      </c>
      <c r="D124" s="161">
        <v>187</v>
      </c>
      <c r="E124" s="170">
        <v>0</v>
      </c>
      <c r="F124" s="159">
        <f>D124*E124</f>
        <v>0</v>
      </c>
    </row>
    <row r="125" spans="1:6" x14ac:dyDescent="0.25">
      <c r="A125" s="141"/>
      <c r="C125" s="144"/>
      <c r="D125" s="143"/>
      <c r="F125" s="158"/>
    </row>
    <row r="126" spans="1:6" x14ac:dyDescent="0.25">
      <c r="A126" s="141" t="s">
        <v>406</v>
      </c>
      <c r="B126" s="139" t="s">
        <v>343</v>
      </c>
      <c r="C126" s="144"/>
      <c r="D126" s="143"/>
      <c r="F126" s="158"/>
    </row>
    <row r="127" spans="1:6" x14ac:dyDescent="0.25">
      <c r="A127" s="141"/>
      <c r="B127" s="139" t="s">
        <v>342</v>
      </c>
      <c r="C127" s="144"/>
      <c r="D127" s="143"/>
      <c r="F127" s="158"/>
    </row>
    <row r="128" spans="1:6" x14ac:dyDescent="0.25">
      <c r="A128" s="141"/>
      <c r="B128" s="139" t="s">
        <v>341</v>
      </c>
      <c r="C128" s="144"/>
      <c r="D128" s="143"/>
      <c r="F128" s="158"/>
    </row>
    <row r="129" spans="1:6" x14ac:dyDescent="0.25">
      <c r="A129" s="141"/>
      <c r="B129" s="139" t="s">
        <v>340</v>
      </c>
      <c r="C129" s="144"/>
      <c r="D129" s="143"/>
      <c r="F129" s="158"/>
    </row>
    <row r="130" spans="1:6" x14ac:dyDescent="0.25">
      <c r="A130" s="141"/>
      <c r="B130" s="155" t="s">
        <v>405</v>
      </c>
      <c r="C130" s="157"/>
      <c r="D130" s="156"/>
      <c r="E130" s="155"/>
      <c r="F130" s="159">
        <f>SUM(F87:F127)*0.1</f>
        <v>0</v>
      </c>
    </row>
    <row r="131" spans="1:6" x14ac:dyDescent="0.25">
      <c r="A131" s="141"/>
      <c r="C131" s="144"/>
      <c r="D131" s="143"/>
      <c r="F131" s="153"/>
    </row>
    <row r="132" spans="1:6" x14ac:dyDescent="0.25">
      <c r="A132" s="141"/>
      <c r="B132" s="152" t="s">
        <v>404</v>
      </c>
      <c r="C132" s="151"/>
      <c r="D132" s="150"/>
      <c r="E132" s="149"/>
      <c r="F132" s="148">
        <f>SUM(F86:F130)</f>
        <v>0</v>
      </c>
    </row>
    <row r="133" spans="1:6" x14ac:dyDescent="0.25">
      <c r="A133" s="141"/>
      <c r="B133" s="145"/>
      <c r="C133" s="144"/>
      <c r="D133" s="143"/>
      <c r="F133" s="171"/>
    </row>
    <row r="134" spans="1:6" x14ac:dyDescent="0.25">
      <c r="A134" s="167" t="s">
        <v>535</v>
      </c>
      <c r="B134" s="145" t="s">
        <v>402</v>
      </c>
      <c r="C134" s="144"/>
      <c r="D134" s="143"/>
      <c r="F134" s="158"/>
    </row>
    <row r="135" spans="1:6" x14ac:dyDescent="0.25">
      <c r="A135" s="141"/>
      <c r="B135" s="145"/>
      <c r="C135" s="144"/>
      <c r="D135" s="143"/>
      <c r="F135" s="158"/>
    </row>
    <row r="136" spans="1:6" x14ac:dyDescent="0.25">
      <c r="A136" s="141"/>
      <c r="B136" s="166" t="s">
        <v>359</v>
      </c>
      <c r="C136" s="166" t="s">
        <v>11</v>
      </c>
      <c r="D136" s="165" t="s">
        <v>12</v>
      </c>
      <c r="E136" s="164" t="s">
        <v>13</v>
      </c>
      <c r="F136" s="163" t="s">
        <v>14</v>
      </c>
    </row>
    <row r="137" spans="1:6" x14ac:dyDescent="0.25">
      <c r="A137" s="141"/>
      <c r="C137" s="144"/>
      <c r="D137" s="143"/>
      <c r="F137" s="158"/>
    </row>
    <row r="138" spans="1:6" x14ac:dyDescent="0.25">
      <c r="A138" s="141" t="s">
        <v>26</v>
      </c>
      <c r="B138" s="139" t="s">
        <v>400</v>
      </c>
      <c r="C138" s="144"/>
      <c r="D138" s="143"/>
      <c r="F138" s="158"/>
    </row>
    <row r="139" spans="1:6" x14ac:dyDescent="0.25">
      <c r="A139" s="141"/>
      <c r="B139" s="139" t="s">
        <v>534</v>
      </c>
      <c r="C139" s="144"/>
      <c r="D139" s="143"/>
      <c r="F139" s="158"/>
    </row>
    <row r="140" spans="1:6" x14ac:dyDescent="0.25">
      <c r="A140" s="141"/>
      <c r="B140" s="139" t="s">
        <v>532</v>
      </c>
      <c r="C140" s="144"/>
      <c r="D140" s="143"/>
      <c r="F140" s="158"/>
    </row>
    <row r="141" spans="1:6" x14ac:dyDescent="0.25">
      <c r="A141" s="141"/>
      <c r="B141" s="139" t="s">
        <v>397</v>
      </c>
      <c r="C141" s="144"/>
      <c r="D141" s="143"/>
      <c r="F141" s="158"/>
    </row>
    <row r="142" spans="1:6" x14ac:dyDescent="0.25">
      <c r="A142" s="141"/>
      <c r="B142" s="139" t="s">
        <v>396</v>
      </c>
      <c r="C142" s="144"/>
      <c r="D142" s="143"/>
      <c r="F142" s="158"/>
    </row>
    <row r="143" spans="1:6" x14ac:dyDescent="0.25">
      <c r="A143" s="141"/>
      <c r="B143" s="139" t="s">
        <v>395</v>
      </c>
      <c r="C143" s="144"/>
      <c r="D143" s="143"/>
      <c r="F143" s="158"/>
    </row>
    <row r="144" spans="1:6" x14ac:dyDescent="0.25">
      <c r="A144" s="141"/>
      <c r="B144" s="139" t="s">
        <v>401</v>
      </c>
      <c r="C144" s="144"/>
      <c r="D144" s="143"/>
      <c r="F144" s="158"/>
    </row>
    <row r="145" spans="1:6" x14ac:dyDescent="0.25">
      <c r="A145" s="141"/>
      <c r="C145" s="144"/>
      <c r="D145" s="143"/>
      <c r="F145" s="158"/>
    </row>
    <row r="146" spans="1:6" x14ac:dyDescent="0.25">
      <c r="A146" s="141"/>
      <c r="B146" s="139" t="s">
        <v>531</v>
      </c>
      <c r="C146" s="162" t="s">
        <v>5</v>
      </c>
      <c r="D146" s="161">
        <v>9</v>
      </c>
      <c r="E146" s="170">
        <v>0</v>
      </c>
      <c r="F146" s="159">
        <f>D146*E146</f>
        <v>0</v>
      </c>
    </row>
    <row r="147" spans="1:6" x14ac:dyDescent="0.25">
      <c r="A147" s="141"/>
      <c r="C147" s="144"/>
      <c r="D147" s="143"/>
      <c r="E147" s="237"/>
      <c r="F147" s="153"/>
    </row>
    <row r="148" spans="1:6" x14ac:dyDescent="0.25">
      <c r="A148" s="141" t="s">
        <v>26</v>
      </c>
      <c r="B148" s="139" t="s">
        <v>400</v>
      </c>
      <c r="C148" s="144"/>
      <c r="D148" s="143"/>
      <c r="F148" s="158"/>
    </row>
    <row r="149" spans="1:6" x14ac:dyDescent="0.25">
      <c r="A149" s="141"/>
      <c r="B149" s="139" t="s">
        <v>533</v>
      </c>
      <c r="C149" s="144"/>
      <c r="D149" s="143"/>
      <c r="F149" s="158"/>
    </row>
    <row r="150" spans="1:6" x14ac:dyDescent="0.25">
      <c r="A150" s="141"/>
      <c r="B150" s="139" t="s">
        <v>532</v>
      </c>
      <c r="C150" s="144"/>
      <c r="D150" s="143"/>
      <c r="F150" s="158"/>
    </row>
    <row r="151" spans="1:6" x14ac:dyDescent="0.25">
      <c r="A151" s="141"/>
      <c r="B151" s="139" t="s">
        <v>397</v>
      </c>
      <c r="C151" s="144"/>
      <c r="D151" s="143"/>
      <c r="F151" s="158"/>
    </row>
    <row r="152" spans="1:6" x14ac:dyDescent="0.25">
      <c r="A152" s="141"/>
      <c r="B152" s="139" t="s">
        <v>396</v>
      </c>
      <c r="C152" s="144"/>
      <c r="D152" s="143"/>
      <c r="F152" s="158"/>
    </row>
    <row r="153" spans="1:6" x14ac:dyDescent="0.25">
      <c r="A153" s="141"/>
      <c r="B153" s="139" t="s">
        <v>395</v>
      </c>
      <c r="C153" s="144"/>
      <c r="D153" s="143"/>
      <c r="F153" s="158"/>
    </row>
    <row r="154" spans="1:6" x14ac:dyDescent="0.25">
      <c r="A154" s="141"/>
      <c r="B154" s="139" t="s">
        <v>401</v>
      </c>
      <c r="C154" s="144"/>
      <c r="D154" s="143"/>
      <c r="F154" s="158"/>
    </row>
    <row r="155" spans="1:6" x14ac:dyDescent="0.25">
      <c r="A155" s="141"/>
      <c r="C155" s="144"/>
      <c r="D155" s="143"/>
      <c r="F155" s="158"/>
    </row>
    <row r="156" spans="1:6" x14ac:dyDescent="0.25">
      <c r="A156" s="141"/>
      <c r="B156" s="139" t="s">
        <v>531</v>
      </c>
      <c r="C156" s="162" t="s">
        <v>5</v>
      </c>
      <c r="D156" s="161">
        <v>1</v>
      </c>
      <c r="E156" s="170">
        <v>0</v>
      </c>
      <c r="F156" s="159">
        <f>D156*E156</f>
        <v>0</v>
      </c>
    </row>
    <row r="157" spans="1:6" x14ac:dyDescent="0.25">
      <c r="A157" s="141"/>
      <c r="C157" s="144"/>
      <c r="D157" s="143"/>
      <c r="E157" s="143"/>
      <c r="F157" s="153"/>
    </row>
    <row r="158" spans="1:6" x14ac:dyDescent="0.25">
      <c r="A158" s="141" t="s">
        <v>37</v>
      </c>
      <c r="B158" s="139" t="s">
        <v>529</v>
      </c>
      <c r="C158" s="144"/>
      <c r="D158" s="143"/>
      <c r="F158" s="158"/>
    </row>
    <row r="159" spans="1:6" x14ac:dyDescent="0.25">
      <c r="A159" s="141"/>
      <c r="B159" s="139" t="s">
        <v>530</v>
      </c>
      <c r="C159" s="144"/>
      <c r="D159" s="143"/>
      <c r="F159" s="158"/>
    </row>
    <row r="160" spans="1:6" x14ac:dyDescent="0.25">
      <c r="A160" s="141"/>
      <c r="C160" s="144"/>
      <c r="D160" s="143"/>
      <c r="F160" s="158"/>
    </row>
    <row r="161" spans="1:6" x14ac:dyDescent="0.25">
      <c r="A161" s="141"/>
      <c r="C161" s="162" t="s">
        <v>5</v>
      </c>
      <c r="D161" s="161">
        <v>1</v>
      </c>
      <c r="E161" s="170">
        <v>0</v>
      </c>
      <c r="F161" s="159">
        <f>D161*E161</f>
        <v>0</v>
      </c>
    </row>
    <row r="162" spans="1:6" x14ac:dyDescent="0.25">
      <c r="A162" s="141"/>
      <c r="C162" s="144"/>
      <c r="D162" s="143"/>
      <c r="E162" s="143"/>
      <c r="F162" s="153"/>
    </row>
    <row r="163" spans="1:6" x14ac:dyDescent="0.25">
      <c r="A163" s="141" t="s">
        <v>46</v>
      </c>
      <c r="B163" s="139" t="s">
        <v>529</v>
      </c>
      <c r="C163" s="144"/>
      <c r="D163" s="143"/>
      <c r="F163" s="158"/>
    </row>
    <row r="164" spans="1:6" x14ac:dyDescent="0.25">
      <c r="A164" s="141"/>
      <c r="B164" s="139" t="s">
        <v>528</v>
      </c>
      <c r="C164" s="144"/>
      <c r="D164" s="143"/>
      <c r="F164" s="158"/>
    </row>
    <row r="165" spans="1:6" x14ac:dyDescent="0.25">
      <c r="A165" s="141"/>
      <c r="C165" s="144"/>
      <c r="D165" s="143"/>
      <c r="F165" s="158"/>
    </row>
    <row r="166" spans="1:6" x14ac:dyDescent="0.25">
      <c r="A166" s="141"/>
      <c r="C166" s="162" t="s">
        <v>5</v>
      </c>
      <c r="D166" s="161">
        <v>1</v>
      </c>
      <c r="E166" s="170">
        <v>0</v>
      </c>
      <c r="F166" s="159">
        <f>D166*E166</f>
        <v>0</v>
      </c>
    </row>
    <row r="167" spans="1:6" x14ac:dyDescent="0.25">
      <c r="A167" s="141"/>
      <c r="C167" s="144"/>
      <c r="D167" s="143"/>
      <c r="E167" s="143"/>
      <c r="F167" s="153"/>
    </row>
    <row r="168" spans="1:6" x14ac:dyDescent="0.25">
      <c r="A168" s="141" t="s">
        <v>65</v>
      </c>
      <c r="B168" s="139" t="s">
        <v>527</v>
      </c>
      <c r="C168" s="144"/>
      <c r="D168" s="143"/>
      <c r="F168" s="158"/>
    </row>
    <row r="169" spans="1:6" x14ac:dyDescent="0.25">
      <c r="A169" s="141"/>
      <c r="B169" s="139" t="s">
        <v>526</v>
      </c>
      <c r="C169" s="144"/>
      <c r="D169" s="143"/>
      <c r="F169" s="158"/>
    </row>
    <row r="170" spans="1:6" x14ac:dyDescent="0.25">
      <c r="A170" s="141"/>
      <c r="C170" s="144"/>
      <c r="D170" s="143"/>
      <c r="F170" s="158"/>
    </row>
    <row r="171" spans="1:6" x14ac:dyDescent="0.25">
      <c r="A171" s="141"/>
      <c r="C171" s="162" t="s">
        <v>5</v>
      </c>
      <c r="D171" s="161">
        <v>2</v>
      </c>
      <c r="E171" s="170">
        <v>0</v>
      </c>
      <c r="F171" s="159">
        <f>D171*E171</f>
        <v>0</v>
      </c>
    </row>
    <row r="172" spans="1:6" x14ac:dyDescent="0.25">
      <c r="A172" s="141"/>
      <c r="C172" s="144"/>
      <c r="D172" s="143"/>
      <c r="E172" s="143"/>
      <c r="F172" s="153"/>
    </row>
    <row r="173" spans="1:6" x14ac:dyDescent="0.25">
      <c r="A173" s="141" t="s">
        <v>348</v>
      </c>
      <c r="B173" s="139" t="s">
        <v>525</v>
      </c>
      <c r="C173" s="144"/>
      <c r="D173" s="143"/>
      <c r="F173" s="158"/>
    </row>
    <row r="174" spans="1:6" x14ac:dyDescent="0.25">
      <c r="A174" s="141"/>
      <c r="B174" s="139" t="s">
        <v>524</v>
      </c>
      <c r="C174" s="144"/>
      <c r="D174" s="143"/>
      <c r="F174" s="158"/>
    </row>
    <row r="175" spans="1:6" x14ac:dyDescent="0.25">
      <c r="A175" s="141"/>
      <c r="C175" s="144"/>
      <c r="D175" s="143"/>
      <c r="F175" s="158"/>
    </row>
    <row r="176" spans="1:6" x14ac:dyDescent="0.25">
      <c r="A176" s="141"/>
      <c r="C176" s="162" t="s">
        <v>5</v>
      </c>
      <c r="D176" s="161">
        <v>2</v>
      </c>
      <c r="E176" s="170">
        <v>0</v>
      </c>
      <c r="F176" s="159">
        <f>D176*E176</f>
        <v>0</v>
      </c>
    </row>
    <row r="177" spans="1:6" x14ac:dyDescent="0.25">
      <c r="A177" s="141"/>
      <c r="C177" s="144"/>
      <c r="D177" s="143"/>
      <c r="E177" s="143"/>
      <c r="F177" s="153"/>
    </row>
    <row r="178" spans="1:6" x14ac:dyDescent="0.25">
      <c r="A178" s="141" t="s">
        <v>68</v>
      </c>
      <c r="B178" s="139" t="s">
        <v>343</v>
      </c>
      <c r="C178" s="144"/>
      <c r="D178" s="143"/>
      <c r="F178" s="158"/>
    </row>
    <row r="179" spans="1:6" x14ac:dyDescent="0.25">
      <c r="A179" s="141"/>
      <c r="B179" s="139" t="s">
        <v>342</v>
      </c>
      <c r="C179" s="144"/>
      <c r="D179" s="143"/>
      <c r="F179" s="158"/>
    </row>
    <row r="180" spans="1:6" x14ac:dyDescent="0.25">
      <c r="A180" s="141"/>
      <c r="B180" s="139" t="s">
        <v>341</v>
      </c>
      <c r="C180" s="144"/>
      <c r="D180" s="143"/>
      <c r="F180" s="158"/>
    </row>
    <row r="181" spans="1:6" x14ac:dyDescent="0.25">
      <c r="A181" s="141"/>
      <c r="B181" s="139" t="s">
        <v>340</v>
      </c>
      <c r="C181" s="144"/>
      <c r="D181" s="143"/>
      <c r="F181" s="158"/>
    </row>
    <row r="182" spans="1:6" x14ac:dyDescent="0.25">
      <c r="A182" s="141"/>
      <c r="B182" s="139" t="s">
        <v>391</v>
      </c>
      <c r="C182" s="144"/>
      <c r="D182" s="143"/>
      <c r="F182" s="158"/>
    </row>
    <row r="183" spans="1:6" x14ac:dyDescent="0.25">
      <c r="A183" s="141"/>
      <c r="B183" s="155" t="s">
        <v>390</v>
      </c>
      <c r="C183" s="157"/>
      <c r="D183" s="156"/>
      <c r="E183" s="155"/>
      <c r="F183" s="159">
        <f>SUM(F138:F177)*0.1</f>
        <v>0</v>
      </c>
    </row>
    <row r="184" spans="1:6" x14ac:dyDescent="0.25">
      <c r="A184" s="141"/>
      <c r="C184" s="144"/>
      <c r="D184" s="143"/>
      <c r="F184" s="153"/>
    </row>
    <row r="185" spans="1:6" x14ac:dyDescent="0.25">
      <c r="A185" s="141"/>
      <c r="B185" s="152" t="s">
        <v>389</v>
      </c>
      <c r="C185" s="151"/>
      <c r="D185" s="150"/>
      <c r="E185" s="149"/>
      <c r="F185" s="148">
        <f>SUM(F138:F183)</f>
        <v>0</v>
      </c>
    </row>
    <row r="186" spans="1:6" x14ac:dyDescent="0.25">
      <c r="A186" s="141"/>
      <c r="B186" s="145"/>
      <c r="C186" s="144"/>
      <c r="D186" s="143"/>
      <c r="F186" s="171"/>
    </row>
    <row r="187" spans="1:6" x14ac:dyDescent="0.25">
      <c r="A187" s="141"/>
      <c r="B187" s="145"/>
      <c r="C187" s="144"/>
      <c r="D187" s="143"/>
      <c r="F187" s="171"/>
    </row>
    <row r="188" spans="1:6" x14ac:dyDescent="0.25">
      <c r="A188" s="167" t="s">
        <v>523</v>
      </c>
      <c r="B188" s="145" t="s">
        <v>387</v>
      </c>
      <c r="C188" s="144"/>
      <c r="D188" s="143"/>
      <c r="F188" s="158"/>
    </row>
    <row r="189" spans="1:6" x14ac:dyDescent="0.25">
      <c r="A189" s="141"/>
      <c r="C189" s="144"/>
      <c r="D189" s="143"/>
      <c r="F189" s="158"/>
    </row>
    <row r="190" spans="1:6" x14ac:dyDescent="0.25">
      <c r="A190" s="141"/>
      <c r="B190" s="166" t="s">
        <v>359</v>
      </c>
      <c r="C190" s="166" t="s">
        <v>11</v>
      </c>
      <c r="D190" s="165" t="s">
        <v>12</v>
      </c>
      <c r="E190" s="164" t="s">
        <v>13</v>
      </c>
      <c r="F190" s="163" t="s">
        <v>14</v>
      </c>
    </row>
    <row r="191" spans="1:6" x14ac:dyDescent="0.25">
      <c r="A191" s="141"/>
      <c r="C191" s="144"/>
      <c r="D191" s="143"/>
      <c r="F191" s="158"/>
    </row>
    <row r="192" spans="1:6" x14ac:dyDescent="0.25">
      <c r="A192" s="141" t="s">
        <v>26</v>
      </c>
      <c r="B192" s="139" t="s">
        <v>386</v>
      </c>
      <c r="C192" s="144"/>
      <c r="D192" s="143"/>
      <c r="F192" s="158"/>
    </row>
    <row r="193" spans="1:6" x14ac:dyDescent="0.25">
      <c r="A193" s="141"/>
      <c r="B193" s="139" t="s">
        <v>385</v>
      </c>
      <c r="C193" s="144"/>
      <c r="D193" s="143"/>
      <c r="F193" s="158"/>
    </row>
    <row r="194" spans="1:6" x14ac:dyDescent="0.25">
      <c r="A194" s="141"/>
      <c r="C194" s="162" t="s">
        <v>2</v>
      </c>
      <c r="D194" s="161">
        <v>225</v>
      </c>
      <c r="E194" s="170">
        <v>0</v>
      </c>
      <c r="F194" s="159">
        <f>D194*E194</f>
        <v>0</v>
      </c>
    </row>
    <row r="195" spans="1:6" x14ac:dyDescent="0.25">
      <c r="A195" s="141"/>
      <c r="C195" s="144"/>
      <c r="D195" s="143"/>
      <c r="F195" s="158"/>
    </row>
    <row r="196" spans="1:6" x14ac:dyDescent="0.25">
      <c r="A196" s="141" t="s">
        <v>37</v>
      </c>
      <c r="B196" s="139" t="s">
        <v>384</v>
      </c>
      <c r="C196" s="144"/>
      <c r="D196" s="143"/>
      <c r="F196" s="158"/>
    </row>
    <row r="197" spans="1:6" x14ac:dyDescent="0.25">
      <c r="A197" s="141"/>
      <c r="B197" s="139" t="s">
        <v>383</v>
      </c>
      <c r="C197" s="144"/>
      <c r="D197" s="143"/>
      <c r="F197" s="158"/>
    </row>
    <row r="198" spans="1:6" x14ac:dyDescent="0.25">
      <c r="A198" s="141"/>
      <c r="B198" s="139" t="s">
        <v>382</v>
      </c>
      <c r="C198" s="144"/>
      <c r="D198" s="143"/>
      <c r="F198" s="158"/>
    </row>
    <row r="199" spans="1:6" x14ac:dyDescent="0.25">
      <c r="A199" s="141"/>
      <c r="B199" s="139" t="s">
        <v>381</v>
      </c>
      <c r="C199" s="144"/>
      <c r="D199" s="143"/>
      <c r="F199" s="158"/>
    </row>
    <row r="200" spans="1:6" x14ac:dyDescent="0.25">
      <c r="A200" s="141"/>
      <c r="B200" s="139" t="s">
        <v>380</v>
      </c>
      <c r="C200" s="144"/>
      <c r="D200" s="143"/>
      <c r="F200" s="158"/>
    </row>
    <row r="201" spans="1:6" x14ac:dyDescent="0.25">
      <c r="A201" s="141"/>
      <c r="C201" s="144"/>
      <c r="D201" s="143"/>
      <c r="F201" s="158"/>
    </row>
    <row r="202" spans="1:6" x14ac:dyDescent="0.25">
      <c r="A202" s="141"/>
      <c r="B202" s="139" t="s">
        <v>522</v>
      </c>
      <c r="C202" s="162" t="s">
        <v>2</v>
      </c>
      <c r="D202" s="161">
        <v>160</v>
      </c>
      <c r="E202" s="160">
        <v>0</v>
      </c>
      <c r="F202" s="159">
        <f>D202*E202</f>
        <v>0</v>
      </c>
    </row>
    <row r="203" spans="1:6" x14ac:dyDescent="0.25">
      <c r="A203" s="141"/>
      <c r="B203" s="139" t="s">
        <v>379</v>
      </c>
      <c r="C203" s="162" t="s">
        <v>2</v>
      </c>
      <c r="D203" s="161">
        <v>35</v>
      </c>
      <c r="E203" s="160">
        <v>0</v>
      </c>
      <c r="F203" s="159">
        <f>D203*E203</f>
        <v>0</v>
      </c>
    </row>
    <row r="204" spans="1:6" x14ac:dyDescent="0.25">
      <c r="A204" s="141"/>
      <c r="C204" s="144"/>
      <c r="D204" s="143"/>
      <c r="E204" s="144"/>
      <c r="F204" s="153"/>
    </row>
    <row r="205" spans="1:6" x14ac:dyDescent="0.25">
      <c r="A205" s="141" t="s">
        <v>46</v>
      </c>
      <c r="B205" s="139" t="s">
        <v>377</v>
      </c>
      <c r="C205" s="144"/>
      <c r="D205" s="143"/>
      <c r="F205" s="158"/>
    </row>
    <row r="206" spans="1:6" x14ac:dyDescent="0.25">
      <c r="A206" s="141"/>
      <c r="B206" s="139" t="s">
        <v>376</v>
      </c>
      <c r="C206" s="144"/>
      <c r="D206" s="143"/>
      <c r="F206" s="158"/>
    </row>
    <row r="207" spans="1:6" x14ac:dyDescent="0.25">
      <c r="A207" s="141"/>
      <c r="B207" s="139" t="s">
        <v>375</v>
      </c>
      <c r="C207" s="144"/>
      <c r="D207" s="143"/>
      <c r="F207" s="158"/>
    </row>
    <row r="208" spans="1:6" x14ac:dyDescent="0.25">
      <c r="A208" s="141"/>
      <c r="C208" s="162" t="s">
        <v>2</v>
      </c>
      <c r="D208" s="161">
        <v>225</v>
      </c>
      <c r="E208" s="170">
        <v>0</v>
      </c>
      <c r="F208" s="159">
        <f>D208*E208</f>
        <v>0</v>
      </c>
    </row>
    <row r="209" spans="1:6" x14ac:dyDescent="0.25">
      <c r="A209" s="141"/>
      <c r="C209" s="144"/>
      <c r="D209" s="143"/>
      <c r="F209" s="158"/>
    </row>
    <row r="210" spans="1:6" x14ac:dyDescent="0.25">
      <c r="A210" s="141" t="s">
        <v>65</v>
      </c>
      <c r="B210" s="139" t="s">
        <v>374</v>
      </c>
      <c r="C210" s="144"/>
      <c r="D210" s="143"/>
      <c r="F210" s="158"/>
    </row>
    <row r="211" spans="1:6" x14ac:dyDescent="0.25">
      <c r="A211" s="141"/>
      <c r="B211" s="139" t="s">
        <v>373</v>
      </c>
      <c r="C211" s="144"/>
      <c r="D211" s="143"/>
      <c r="F211" s="158"/>
    </row>
    <row r="212" spans="1:6" x14ac:dyDescent="0.25">
      <c r="A212" s="141"/>
      <c r="B212" s="139" t="s">
        <v>372</v>
      </c>
      <c r="C212" s="144"/>
      <c r="D212" s="143"/>
      <c r="F212" s="158"/>
    </row>
    <row r="213" spans="1:6" x14ac:dyDescent="0.25">
      <c r="A213" s="141"/>
      <c r="C213" s="162" t="s">
        <v>2</v>
      </c>
      <c r="D213" s="161">
        <v>225</v>
      </c>
      <c r="E213" s="160">
        <v>0</v>
      </c>
      <c r="F213" s="159">
        <f>D213*E213</f>
        <v>0</v>
      </c>
    </row>
    <row r="214" spans="1:6" x14ac:dyDescent="0.25">
      <c r="A214" s="141"/>
      <c r="C214" s="144"/>
      <c r="D214" s="143"/>
      <c r="E214" s="144"/>
      <c r="F214" s="169"/>
    </row>
    <row r="215" spans="1:6" x14ac:dyDescent="0.25">
      <c r="A215" s="141" t="s">
        <v>348</v>
      </c>
      <c r="B215" s="139" t="s">
        <v>366</v>
      </c>
      <c r="C215" s="144"/>
      <c r="D215" s="143"/>
      <c r="E215" s="144"/>
      <c r="F215" s="169"/>
    </row>
    <row r="216" spans="1:6" x14ac:dyDescent="0.25">
      <c r="A216" s="141"/>
      <c r="B216" s="139" t="s">
        <v>365</v>
      </c>
      <c r="C216" s="144"/>
      <c r="D216" s="143"/>
      <c r="E216" s="144"/>
      <c r="F216" s="169"/>
    </row>
    <row r="217" spans="1:6" x14ac:dyDescent="0.25">
      <c r="A217" s="141"/>
      <c r="B217" s="139" t="s">
        <v>364</v>
      </c>
      <c r="C217" s="144"/>
      <c r="D217" s="143"/>
      <c r="E217" s="144"/>
      <c r="F217" s="169"/>
    </row>
    <row r="218" spans="1:6" x14ac:dyDescent="0.25">
      <c r="A218" s="141"/>
      <c r="C218" s="144"/>
      <c r="D218" s="143"/>
      <c r="E218" s="144"/>
      <c r="F218" s="169"/>
    </row>
    <row r="219" spans="1:6" x14ac:dyDescent="0.25">
      <c r="A219" s="141"/>
      <c r="C219" s="162" t="s">
        <v>363</v>
      </c>
      <c r="D219" s="161">
        <v>24</v>
      </c>
      <c r="E219" s="160">
        <v>0</v>
      </c>
      <c r="F219" s="159">
        <f>D219*E219</f>
        <v>0</v>
      </c>
    </row>
    <row r="220" spans="1:6" x14ac:dyDescent="0.25">
      <c r="A220" s="141"/>
      <c r="C220" s="144"/>
      <c r="D220" s="143"/>
      <c r="E220" s="144"/>
      <c r="F220" s="153"/>
    </row>
    <row r="221" spans="1:6" x14ac:dyDescent="0.25">
      <c r="A221" s="141" t="s">
        <v>68</v>
      </c>
      <c r="B221" s="139" t="s">
        <v>521</v>
      </c>
      <c r="C221" s="144"/>
      <c r="D221" s="143"/>
      <c r="E221" s="144"/>
      <c r="F221" s="153"/>
    </row>
    <row r="222" spans="1:6" x14ac:dyDescent="0.25">
      <c r="A222" s="141"/>
      <c r="B222" s="139" t="s">
        <v>520</v>
      </c>
      <c r="C222" s="144"/>
      <c r="D222" s="143"/>
      <c r="E222" s="144"/>
      <c r="F222" s="153"/>
    </row>
    <row r="223" spans="1:6" x14ac:dyDescent="0.25">
      <c r="A223" s="141"/>
      <c r="B223" s="139" t="s">
        <v>519</v>
      </c>
      <c r="C223" s="144"/>
      <c r="D223" s="143"/>
      <c r="E223" s="144"/>
      <c r="F223" s="153"/>
    </row>
    <row r="224" spans="1:6" x14ac:dyDescent="0.25">
      <c r="A224" s="141"/>
      <c r="C224" s="144"/>
      <c r="D224" s="143"/>
      <c r="E224" s="144"/>
      <c r="F224" s="153"/>
    </row>
    <row r="225" spans="1:6" x14ac:dyDescent="0.25">
      <c r="A225" s="141"/>
      <c r="B225" s="139" t="s">
        <v>518</v>
      </c>
      <c r="C225" s="162" t="s">
        <v>5</v>
      </c>
      <c r="D225" s="161">
        <v>2</v>
      </c>
      <c r="E225" s="160">
        <v>0</v>
      </c>
      <c r="F225" s="159">
        <f>D225*E225</f>
        <v>0</v>
      </c>
    </row>
    <row r="226" spans="1:6" x14ac:dyDescent="0.25">
      <c r="A226" s="141"/>
      <c r="C226" s="144"/>
      <c r="D226" s="143"/>
      <c r="E226" s="144"/>
      <c r="F226" s="153"/>
    </row>
    <row r="227" spans="1:6" x14ac:dyDescent="0.25">
      <c r="A227" s="141" t="s">
        <v>73</v>
      </c>
      <c r="B227" s="139" t="s">
        <v>343</v>
      </c>
      <c r="C227" s="144"/>
      <c r="D227" s="143"/>
      <c r="F227" s="158"/>
    </row>
    <row r="228" spans="1:6" x14ac:dyDescent="0.25">
      <c r="A228" s="141"/>
      <c r="B228" s="139" t="s">
        <v>342</v>
      </c>
      <c r="C228" s="144"/>
      <c r="D228" s="143"/>
      <c r="F228" s="158"/>
    </row>
    <row r="229" spans="1:6" x14ac:dyDescent="0.25">
      <c r="A229" s="141"/>
      <c r="B229" s="139" t="s">
        <v>341</v>
      </c>
      <c r="C229" s="144"/>
      <c r="D229" s="143"/>
      <c r="F229" s="158"/>
    </row>
    <row r="230" spans="1:6" x14ac:dyDescent="0.25">
      <c r="A230" s="141"/>
      <c r="B230" s="139" t="s">
        <v>340</v>
      </c>
      <c r="C230" s="144"/>
      <c r="D230" s="143"/>
      <c r="F230" s="158"/>
    </row>
    <row r="231" spans="1:6" x14ac:dyDescent="0.25">
      <c r="A231" s="141"/>
      <c r="B231" s="155" t="s">
        <v>339</v>
      </c>
      <c r="C231" s="157"/>
      <c r="D231" s="156"/>
      <c r="E231" s="155"/>
      <c r="F231" s="154">
        <f>SUM(F192:F226)*0.1</f>
        <v>0</v>
      </c>
    </row>
    <row r="232" spans="1:6" x14ac:dyDescent="0.25">
      <c r="A232" s="141"/>
      <c r="C232" s="144"/>
      <c r="D232" s="143"/>
      <c r="F232" s="168"/>
    </row>
    <row r="233" spans="1:6" x14ac:dyDescent="0.25">
      <c r="A233" s="141"/>
      <c r="B233" s="152" t="s">
        <v>362</v>
      </c>
      <c r="C233" s="151"/>
      <c r="D233" s="150"/>
      <c r="E233" s="149"/>
      <c r="F233" s="148">
        <f>SUM(F192:F231)</f>
        <v>0</v>
      </c>
    </row>
    <row r="234" spans="1:6" x14ac:dyDescent="0.25">
      <c r="A234" s="141"/>
      <c r="B234" s="145"/>
      <c r="C234" s="144"/>
      <c r="D234" s="143"/>
      <c r="F234" s="146"/>
    </row>
    <row r="235" spans="1:6" x14ac:dyDescent="0.25">
      <c r="A235" s="167" t="s">
        <v>517</v>
      </c>
      <c r="B235" s="145" t="s">
        <v>360</v>
      </c>
      <c r="C235" s="144"/>
      <c r="D235" s="143"/>
      <c r="F235" s="158"/>
    </row>
    <row r="236" spans="1:6" x14ac:dyDescent="0.25">
      <c r="A236" s="141"/>
      <c r="B236" s="145"/>
      <c r="C236" s="144"/>
      <c r="D236" s="143"/>
      <c r="F236" s="158"/>
    </row>
    <row r="237" spans="1:6" x14ac:dyDescent="0.25">
      <c r="A237" s="141"/>
      <c r="B237" s="166" t="s">
        <v>359</v>
      </c>
      <c r="C237" s="166" t="s">
        <v>11</v>
      </c>
      <c r="D237" s="165" t="s">
        <v>12</v>
      </c>
      <c r="E237" s="164" t="s">
        <v>13</v>
      </c>
      <c r="F237" s="163" t="s">
        <v>14</v>
      </c>
    </row>
    <row r="238" spans="1:6" x14ac:dyDescent="0.25">
      <c r="A238" s="141"/>
      <c r="B238" s="145"/>
      <c r="C238" s="144"/>
      <c r="D238" s="143"/>
      <c r="F238" s="158"/>
    </row>
    <row r="239" spans="1:6" x14ac:dyDescent="0.25">
      <c r="A239" s="141" t="s">
        <v>26</v>
      </c>
      <c r="B239" s="139" t="s">
        <v>358</v>
      </c>
      <c r="C239" s="144"/>
      <c r="D239" s="143"/>
      <c r="F239" s="158"/>
    </row>
    <row r="240" spans="1:6" x14ac:dyDescent="0.25">
      <c r="A240" s="141"/>
      <c r="B240" s="139" t="s">
        <v>357</v>
      </c>
      <c r="C240" s="144"/>
      <c r="D240" s="143"/>
      <c r="F240" s="158"/>
    </row>
    <row r="241" spans="1:6" x14ac:dyDescent="0.25">
      <c r="A241" s="141"/>
      <c r="B241" s="139" t="s">
        <v>349</v>
      </c>
      <c r="C241" s="144"/>
      <c r="D241" s="143"/>
      <c r="F241" s="158"/>
    </row>
    <row r="242" spans="1:6" x14ac:dyDescent="0.25">
      <c r="A242" s="141"/>
      <c r="C242" s="162" t="s">
        <v>5</v>
      </c>
      <c r="D242" s="161">
        <v>0</v>
      </c>
      <c r="E242" s="160">
        <v>0</v>
      </c>
      <c r="F242" s="159">
        <f>D242*E242</f>
        <v>0</v>
      </c>
    </row>
    <row r="243" spans="1:6" x14ac:dyDescent="0.25">
      <c r="A243" s="141"/>
      <c r="C243" s="144"/>
      <c r="D243" s="143"/>
      <c r="F243" s="158"/>
    </row>
    <row r="244" spans="1:6" x14ac:dyDescent="0.25">
      <c r="A244" s="141" t="s">
        <v>37</v>
      </c>
      <c r="B244" s="139" t="s">
        <v>356</v>
      </c>
      <c r="C244" s="144"/>
      <c r="D244" s="143"/>
      <c r="F244" s="158"/>
    </row>
    <row r="245" spans="1:6" x14ac:dyDescent="0.25">
      <c r="A245" s="141"/>
      <c r="B245" s="139" t="s">
        <v>355</v>
      </c>
      <c r="C245" s="144"/>
      <c r="D245" s="143"/>
      <c r="F245" s="158"/>
    </row>
    <row r="246" spans="1:6" x14ac:dyDescent="0.25">
      <c r="A246" s="141"/>
      <c r="B246" s="139" t="s">
        <v>352</v>
      </c>
      <c r="C246" s="144"/>
      <c r="D246" s="143"/>
      <c r="F246" s="158"/>
    </row>
    <row r="247" spans="1:6" x14ac:dyDescent="0.25">
      <c r="A247" s="141"/>
      <c r="B247" s="139" t="s">
        <v>349</v>
      </c>
      <c r="C247" s="144"/>
      <c r="D247" s="143"/>
      <c r="F247" s="158"/>
    </row>
    <row r="248" spans="1:6" x14ac:dyDescent="0.25">
      <c r="A248" s="141"/>
      <c r="C248" s="162" t="s">
        <v>5</v>
      </c>
      <c r="D248" s="161">
        <v>1</v>
      </c>
      <c r="E248" s="160">
        <v>0</v>
      </c>
      <c r="F248" s="159">
        <f>D248*E248</f>
        <v>0</v>
      </c>
    </row>
    <row r="249" spans="1:6" x14ac:dyDescent="0.25">
      <c r="A249" s="141"/>
      <c r="C249" s="144"/>
      <c r="D249" s="143"/>
      <c r="F249" s="158"/>
    </row>
    <row r="250" spans="1:6" x14ac:dyDescent="0.25">
      <c r="A250" s="141" t="s">
        <v>46</v>
      </c>
      <c r="B250" s="139" t="s">
        <v>354</v>
      </c>
      <c r="C250" s="144"/>
      <c r="D250" s="143"/>
      <c r="F250" s="158"/>
    </row>
    <row r="251" spans="1:6" x14ac:dyDescent="0.25">
      <c r="A251" s="141"/>
      <c r="B251" s="139" t="s">
        <v>353</v>
      </c>
      <c r="C251" s="144"/>
      <c r="D251" s="143"/>
      <c r="F251" s="158"/>
    </row>
    <row r="252" spans="1:6" x14ac:dyDescent="0.25">
      <c r="A252" s="141"/>
      <c r="B252" s="139" t="s">
        <v>352</v>
      </c>
      <c r="C252" s="144"/>
      <c r="D252" s="143"/>
      <c r="F252" s="158"/>
    </row>
    <row r="253" spans="1:6" x14ac:dyDescent="0.25">
      <c r="A253" s="141"/>
      <c r="B253" s="139" t="s">
        <v>349</v>
      </c>
      <c r="C253" s="144"/>
      <c r="D253" s="143"/>
      <c r="F253" s="158"/>
    </row>
    <row r="254" spans="1:6" x14ac:dyDescent="0.25">
      <c r="A254" s="141"/>
      <c r="C254" s="162" t="s">
        <v>5</v>
      </c>
      <c r="D254" s="161">
        <v>3</v>
      </c>
      <c r="E254" s="160">
        <v>0</v>
      </c>
      <c r="F254" s="159">
        <f>D254*E254</f>
        <v>0</v>
      </c>
    </row>
    <row r="255" spans="1:6" x14ac:dyDescent="0.25">
      <c r="A255" s="141"/>
      <c r="C255" s="144"/>
      <c r="D255" s="143"/>
      <c r="F255" s="158"/>
    </row>
    <row r="256" spans="1:6" x14ac:dyDescent="0.25">
      <c r="A256" s="141" t="s">
        <v>65</v>
      </c>
      <c r="B256" s="139" t="s">
        <v>516</v>
      </c>
      <c r="C256" s="144"/>
      <c r="D256" s="143"/>
      <c r="F256" s="158"/>
    </row>
    <row r="257" spans="1:6" x14ac:dyDescent="0.25">
      <c r="A257" s="141"/>
      <c r="B257" s="139" t="s">
        <v>350</v>
      </c>
      <c r="C257" s="144"/>
      <c r="D257" s="143"/>
      <c r="F257" s="158"/>
    </row>
    <row r="258" spans="1:6" x14ac:dyDescent="0.25">
      <c r="A258" s="141"/>
      <c r="B258" s="139" t="s">
        <v>349</v>
      </c>
      <c r="C258" s="144"/>
      <c r="D258" s="143"/>
      <c r="F258" s="158"/>
    </row>
    <row r="259" spans="1:6" x14ac:dyDescent="0.25">
      <c r="A259" s="141"/>
      <c r="C259" s="144"/>
      <c r="D259" s="143"/>
      <c r="F259" s="158"/>
    </row>
    <row r="260" spans="1:6" x14ac:dyDescent="0.25">
      <c r="A260" s="141"/>
      <c r="B260" s="139" t="s">
        <v>344</v>
      </c>
      <c r="C260" s="162" t="s">
        <v>5</v>
      </c>
      <c r="D260" s="161">
        <v>0</v>
      </c>
      <c r="E260" s="160">
        <v>0</v>
      </c>
      <c r="F260" s="159">
        <f>D260*E260</f>
        <v>0</v>
      </c>
    </row>
    <row r="261" spans="1:6" x14ac:dyDescent="0.25">
      <c r="A261" s="141"/>
      <c r="B261" s="145"/>
      <c r="C261" s="144"/>
      <c r="D261" s="143"/>
      <c r="F261" s="158"/>
    </row>
    <row r="262" spans="1:6" x14ac:dyDescent="0.25">
      <c r="A262" s="141" t="s">
        <v>348</v>
      </c>
      <c r="B262" s="139" t="s">
        <v>343</v>
      </c>
      <c r="C262" s="144"/>
      <c r="D262" s="143"/>
      <c r="F262" s="158"/>
    </row>
    <row r="263" spans="1:6" x14ac:dyDescent="0.25">
      <c r="A263" s="141"/>
      <c r="B263" s="139" t="s">
        <v>342</v>
      </c>
      <c r="C263" s="144"/>
      <c r="D263" s="143"/>
      <c r="F263" s="158"/>
    </row>
    <row r="264" spans="1:6" x14ac:dyDescent="0.25">
      <c r="A264" s="141"/>
      <c r="B264" s="139" t="s">
        <v>341</v>
      </c>
      <c r="C264" s="144"/>
      <c r="D264" s="143"/>
      <c r="F264" s="158"/>
    </row>
    <row r="265" spans="1:6" x14ac:dyDescent="0.25">
      <c r="A265" s="141"/>
      <c r="B265" s="139" t="s">
        <v>340</v>
      </c>
      <c r="C265" s="144"/>
      <c r="D265" s="143"/>
      <c r="F265" s="158"/>
    </row>
    <row r="266" spans="1:6" x14ac:dyDescent="0.25">
      <c r="A266" s="141"/>
      <c r="B266" s="155" t="s">
        <v>339</v>
      </c>
      <c r="C266" s="157"/>
      <c r="D266" s="156"/>
      <c r="E266" s="155"/>
      <c r="F266" s="154">
        <f>SUM(F239:F261)*0.1</f>
        <v>0</v>
      </c>
    </row>
    <row r="267" spans="1:6" x14ac:dyDescent="0.25">
      <c r="A267" s="141"/>
      <c r="C267" s="144"/>
      <c r="D267" s="143"/>
      <c r="E267" s="144"/>
      <c r="F267" s="153"/>
    </row>
    <row r="268" spans="1:6" x14ac:dyDescent="0.25">
      <c r="A268" s="141"/>
      <c r="B268" s="152" t="s">
        <v>338</v>
      </c>
      <c r="C268" s="151"/>
      <c r="D268" s="150"/>
      <c r="E268" s="149"/>
      <c r="F268" s="148">
        <f>SUM(F242:F267)</f>
        <v>0</v>
      </c>
    </row>
    <row r="269" spans="1:6" x14ac:dyDescent="0.25">
      <c r="A269" s="141"/>
      <c r="B269" s="147"/>
      <c r="C269" s="144"/>
      <c r="D269" s="143"/>
      <c r="F269" s="146"/>
    </row>
    <row r="270" spans="1:6" x14ac:dyDescent="0.25">
      <c r="A270" s="213" t="s">
        <v>515</v>
      </c>
      <c r="B270" s="212" t="s">
        <v>514</v>
      </c>
      <c r="C270" s="211"/>
      <c r="D270" s="211"/>
      <c r="E270" s="210"/>
      <c r="F270" s="209"/>
    </row>
    <row r="271" spans="1:6" x14ac:dyDescent="0.25">
      <c r="A271" s="236"/>
      <c r="B271" s="212"/>
      <c r="C271" s="211"/>
      <c r="D271" s="211"/>
      <c r="E271" s="210"/>
      <c r="F271" s="209"/>
    </row>
    <row r="272" spans="1:6" x14ac:dyDescent="0.25">
      <c r="A272" s="236"/>
      <c r="B272" s="166" t="s">
        <v>359</v>
      </c>
      <c r="C272" s="166" t="s">
        <v>11</v>
      </c>
      <c r="D272" s="165" t="s">
        <v>12</v>
      </c>
      <c r="E272" s="164" t="s">
        <v>13</v>
      </c>
      <c r="F272" s="163" t="s">
        <v>14</v>
      </c>
    </row>
    <row r="273" spans="1:6" x14ac:dyDescent="0.25">
      <c r="A273" s="221"/>
      <c r="B273" s="211"/>
      <c r="C273" s="211"/>
      <c r="D273" s="211"/>
      <c r="E273" s="210"/>
      <c r="F273" s="209"/>
    </row>
    <row r="274" spans="1:6" x14ac:dyDescent="0.25">
      <c r="A274" s="221" t="s">
        <v>26</v>
      </c>
      <c r="B274" s="226" t="s">
        <v>513</v>
      </c>
      <c r="C274" s="218"/>
      <c r="D274" s="218"/>
      <c r="E274" s="210"/>
      <c r="F274" s="209"/>
    </row>
    <row r="275" spans="1:6" x14ac:dyDescent="0.25">
      <c r="A275" s="221"/>
      <c r="B275" s="226"/>
      <c r="C275" s="234" t="s">
        <v>2</v>
      </c>
      <c r="D275" s="233">
        <v>100</v>
      </c>
      <c r="E275" s="214">
        <v>0</v>
      </c>
      <c r="F275" s="235">
        <f>D275*E275</f>
        <v>0</v>
      </c>
    </row>
    <row r="276" spans="1:6" x14ac:dyDescent="0.25">
      <c r="A276" s="221"/>
      <c r="B276" s="211"/>
      <c r="C276" s="211"/>
      <c r="D276" s="210"/>
      <c r="E276" s="218"/>
      <c r="F276" s="209"/>
    </row>
    <row r="277" spans="1:6" x14ac:dyDescent="0.25">
      <c r="A277" s="221" t="s">
        <v>37</v>
      </c>
      <c r="B277" s="226" t="s">
        <v>512</v>
      </c>
      <c r="C277" s="211"/>
      <c r="D277" s="210"/>
      <c r="E277" s="218"/>
      <c r="F277" s="209"/>
    </row>
    <row r="278" spans="1:6" x14ac:dyDescent="0.25">
      <c r="A278" s="221"/>
      <c r="B278" s="226" t="s">
        <v>511</v>
      </c>
      <c r="C278" s="211"/>
      <c r="D278" s="210"/>
      <c r="E278" s="218"/>
      <c r="F278" s="209"/>
    </row>
    <row r="279" spans="1:6" x14ac:dyDescent="0.25">
      <c r="A279" s="221"/>
      <c r="B279" s="226" t="s">
        <v>510</v>
      </c>
      <c r="C279" s="211"/>
      <c r="D279" s="210"/>
      <c r="E279" s="218"/>
      <c r="F279" s="209"/>
    </row>
    <row r="280" spans="1:6" x14ac:dyDescent="0.25">
      <c r="A280" s="221"/>
      <c r="B280" s="226" t="s">
        <v>509</v>
      </c>
      <c r="C280" s="211"/>
      <c r="D280" s="210"/>
      <c r="E280" s="218"/>
      <c r="F280" s="209"/>
    </row>
    <row r="281" spans="1:6" x14ac:dyDescent="0.25">
      <c r="A281" s="221"/>
      <c r="B281" s="228"/>
      <c r="C281" s="234" t="s">
        <v>1</v>
      </c>
      <c r="D281" s="233">
        <v>80</v>
      </c>
      <c r="E281" s="214">
        <v>0</v>
      </c>
      <c r="F281" s="159">
        <f>D281*E281</f>
        <v>0</v>
      </c>
    </row>
    <row r="282" spans="1:6" x14ac:dyDescent="0.25">
      <c r="A282" s="221"/>
      <c r="B282" s="211"/>
      <c r="C282" s="211"/>
      <c r="D282" s="210"/>
      <c r="E282" s="218"/>
      <c r="F282" s="209"/>
    </row>
    <row r="283" spans="1:6" x14ac:dyDescent="0.25">
      <c r="A283" s="221" t="s">
        <v>46</v>
      </c>
      <c r="B283" s="226" t="s">
        <v>408</v>
      </c>
      <c r="C283" s="211"/>
      <c r="D283" s="232"/>
      <c r="E283" s="230"/>
      <c r="F283" s="231"/>
    </row>
    <row r="284" spans="1:6" x14ac:dyDescent="0.25">
      <c r="A284" s="221"/>
      <c r="B284" s="226" t="s">
        <v>407</v>
      </c>
      <c r="C284" s="211"/>
      <c r="D284" s="210"/>
      <c r="E284" s="230"/>
      <c r="F284" s="229"/>
    </row>
    <row r="285" spans="1:6" x14ac:dyDescent="0.25">
      <c r="A285" s="221"/>
      <c r="B285" s="228"/>
      <c r="C285" s="225" t="s">
        <v>0</v>
      </c>
      <c r="D285" s="215">
        <v>80</v>
      </c>
      <c r="E285" s="214">
        <v>0</v>
      </c>
      <c r="F285" s="159">
        <f>D285*E285</f>
        <v>0</v>
      </c>
    </row>
    <row r="286" spans="1:6" x14ac:dyDescent="0.25">
      <c r="A286" s="221"/>
      <c r="B286" s="211"/>
      <c r="C286" s="211"/>
      <c r="D286" s="210"/>
      <c r="E286" s="218"/>
      <c r="F286" s="209"/>
    </row>
    <row r="287" spans="1:6" x14ac:dyDescent="0.25">
      <c r="A287" s="221" t="s">
        <v>65</v>
      </c>
      <c r="B287" s="226" t="s">
        <v>508</v>
      </c>
      <c r="C287" s="211"/>
      <c r="D287" s="210"/>
      <c r="E287" s="218"/>
      <c r="F287" s="209"/>
    </row>
    <row r="288" spans="1:6" x14ac:dyDescent="0.25">
      <c r="A288" s="221"/>
      <c r="B288" s="226" t="s">
        <v>507</v>
      </c>
      <c r="C288" s="211"/>
      <c r="D288" s="210"/>
      <c r="E288" s="218"/>
      <c r="F288" s="209"/>
    </row>
    <row r="289" spans="1:6" x14ac:dyDescent="0.25">
      <c r="A289" s="221"/>
      <c r="B289" s="226" t="s">
        <v>506</v>
      </c>
      <c r="C289" s="211"/>
      <c r="D289" s="210"/>
      <c r="E289" s="218"/>
      <c r="F289" s="209"/>
    </row>
    <row r="290" spans="1:6" x14ac:dyDescent="0.25">
      <c r="A290" s="221"/>
      <c r="B290" s="226"/>
      <c r="C290" s="225" t="s">
        <v>1</v>
      </c>
      <c r="D290" s="215">
        <v>90</v>
      </c>
      <c r="E290" s="214">
        <v>0</v>
      </c>
      <c r="F290" s="159">
        <f>D290*E290</f>
        <v>0</v>
      </c>
    </row>
    <row r="291" spans="1:6" x14ac:dyDescent="0.25">
      <c r="A291" s="221"/>
      <c r="B291" s="211"/>
      <c r="C291" s="211"/>
      <c r="D291" s="210"/>
      <c r="E291" s="218"/>
      <c r="F291" s="209"/>
    </row>
    <row r="292" spans="1:6" x14ac:dyDescent="0.25">
      <c r="A292" s="221" t="s">
        <v>348</v>
      </c>
      <c r="B292" s="227" t="s">
        <v>505</v>
      </c>
      <c r="C292" s="226"/>
      <c r="D292" s="210"/>
      <c r="E292" s="218"/>
      <c r="F292" s="209"/>
    </row>
    <row r="293" spans="1:6" x14ac:dyDescent="0.25">
      <c r="A293" s="221"/>
      <c r="B293" s="175" t="s">
        <v>504</v>
      </c>
      <c r="C293" s="226"/>
      <c r="D293" s="210"/>
      <c r="E293" s="218"/>
      <c r="F293" s="209"/>
    </row>
    <row r="294" spans="1:6" x14ac:dyDescent="0.25">
      <c r="A294" s="221"/>
      <c r="B294" s="175" t="s">
        <v>503</v>
      </c>
      <c r="C294" s="226"/>
      <c r="D294" s="210"/>
      <c r="E294" s="218"/>
      <c r="F294" s="209"/>
    </row>
    <row r="295" spans="1:6" x14ac:dyDescent="0.25">
      <c r="A295" s="221"/>
      <c r="B295" s="175" t="s">
        <v>502</v>
      </c>
      <c r="C295" s="226"/>
      <c r="D295" s="210"/>
      <c r="E295" s="218"/>
      <c r="F295" s="209"/>
    </row>
    <row r="296" spans="1:6" x14ac:dyDescent="0.25">
      <c r="A296" s="221"/>
      <c r="B296" s="226"/>
      <c r="C296" s="225" t="s">
        <v>1</v>
      </c>
      <c r="D296" s="215">
        <v>10</v>
      </c>
      <c r="E296" s="214">
        <v>0</v>
      </c>
      <c r="F296" s="159">
        <f>D296*E296</f>
        <v>0</v>
      </c>
    </row>
    <row r="297" spans="1:6" x14ac:dyDescent="0.25">
      <c r="A297" s="221"/>
      <c r="B297" s="211"/>
      <c r="C297" s="211"/>
      <c r="D297" s="210"/>
      <c r="E297" s="218"/>
      <c r="F297" s="209"/>
    </row>
    <row r="298" spans="1:6" x14ac:dyDescent="0.25">
      <c r="A298" s="221" t="s">
        <v>68</v>
      </c>
      <c r="B298" s="224" t="s">
        <v>501</v>
      </c>
      <c r="C298" s="180"/>
      <c r="D298" s="178"/>
      <c r="E298" s="178"/>
      <c r="F298" s="177"/>
    </row>
    <row r="299" spans="1:6" x14ac:dyDescent="0.25">
      <c r="A299" s="221"/>
      <c r="B299" s="223" t="s">
        <v>500</v>
      </c>
      <c r="C299" s="180"/>
      <c r="D299" s="178"/>
      <c r="E299" s="178"/>
      <c r="F299" s="177"/>
    </row>
    <row r="300" spans="1:6" x14ac:dyDescent="0.25">
      <c r="A300" s="221"/>
      <c r="B300" s="178" t="s">
        <v>499</v>
      </c>
      <c r="C300" s="180"/>
      <c r="D300" s="178"/>
      <c r="E300" s="178"/>
      <c r="F300" s="177"/>
    </row>
    <row r="301" spans="1:6" x14ac:dyDescent="0.25">
      <c r="A301" s="221"/>
      <c r="B301" s="178" t="s">
        <v>498</v>
      </c>
      <c r="C301" s="180"/>
      <c r="D301" s="178"/>
      <c r="E301" s="178"/>
      <c r="F301" s="177"/>
    </row>
    <row r="302" spans="1:6" x14ac:dyDescent="0.25">
      <c r="A302" s="221"/>
      <c r="B302" s="180"/>
      <c r="C302" s="222" t="s">
        <v>2</v>
      </c>
      <c r="D302" s="174">
        <v>100</v>
      </c>
      <c r="E302" s="173">
        <v>0</v>
      </c>
      <c r="F302" s="159">
        <f>D302*E302</f>
        <v>0</v>
      </c>
    </row>
    <row r="303" spans="1:6" x14ac:dyDescent="0.25">
      <c r="A303" s="221"/>
      <c r="B303" s="211"/>
      <c r="C303" s="211"/>
      <c r="D303" s="210"/>
      <c r="E303" s="218"/>
      <c r="F303" s="209"/>
    </row>
    <row r="304" spans="1:6" x14ac:dyDescent="0.25">
      <c r="A304" s="217" t="s">
        <v>73</v>
      </c>
      <c r="B304" s="219" t="s">
        <v>490</v>
      </c>
      <c r="C304" s="216"/>
      <c r="D304" s="210"/>
      <c r="E304" s="218"/>
      <c r="F304" s="209"/>
    </row>
    <row r="305" spans="1:6" x14ac:dyDescent="0.25">
      <c r="A305" s="217"/>
      <c r="B305" s="210" t="s">
        <v>497</v>
      </c>
      <c r="C305" s="216"/>
      <c r="D305" s="210"/>
      <c r="E305" s="218"/>
      <c r="F305" s="209"/>
    </row>
    <row r="306" spans="1:6" x14ac:dyDescent="0.25">
      <c r="A306" s="217"/>
      <c r="B306" s="216" t="s">
        <v>492</v>
      </c>
      <c r="C306" s="216"/>
      <c r="D306" s="210"/>
      <c r="E306" s="218"/>
      <c r="F306" s="209"/>
    </row>
    <row r="307" spans="1:6" x14ac:dyDescent="0.25">
      <c r="A307" s="217"/>
      <c r="B307" s="216" t="s">
        <v>491</v>
      </c>
      <c r="C307" s="216"/>
      <c r="D307" s="210"/>
      <c r="E307" s="218"/>
      <c r="F307" s="209"/>
    </row>
    <row r="308" spans="1:6" x14ac:dyDescent="0.25">
      <c r="A308" s="217"/>
      <c r="B308" s="216" t="s">
        <v>486</v>
      </c>
      <c r="C308" s="216"/>
      <c r="D308" s="210"/>
      <c r="E308" s="218"/>
      <c r="F308" s="209"/>
    </row>
    <row r="309" spans="1:6" x14ac:dyDescent="0.25">
      <c r="A309" s="217"/>
      <c r="B309" s="216"/>
      <c r="C309" s="215" t="s">
        <v>5</v>
      </c>
      <c r="D309" s="215">
        <v>7</v>
      </c>
      <c r="E309" s="214">
        <v>0</v>
      </c>
      <c r="F309" s="159">
        <f>D309*E309</f>
        <v>0</v>
      </c>
    </row>
    <row r="310" spans="1:6" x14ac:dyDescent="0.25">
      <c r="A310" s="217"/>
      <c r="B310" s="216"/>
      <c r="C310" s="210"/>
      <c r="D310" s="210"/>
      <c r="E310" s="220"/>
      <c r="F310" s="153"/>
    </row>
    <row r="311" spans="1:6" x14ac:dyDescent="0.25">
      <c r="A311" s="217" t="s">
        <v>406</v>
      </c>
      <c r="B311" s="216" t="s">
        <v>496</v>
      </c>
      <c r="C311" s="210"/>
      <c r="D311" s="210"/>
      <c r="E311" s="220"/>
      <c r="F311" s="153"/>
    </row>
    <row r="312" spans="1:6" x14ac:dyDescent="0.25">
      <c r="A312" s="217"/>
      <c r="B312" s="216" t="s">
        <v>495</v>
      </c>
      <c r="C312" s="210"/>
      <c r="D312" s="210"/>
      <c r="E312" s="220"/>
      <c r="F312" s="153"/>
    </row>
    <row r="313" spans="1:6" x14ac:dyDescent="0.25">
      <c r="A313" s="217"/>
      <c r="B313" s="216" t="s">
        <v>494</v>
      </c>
      <c r="C313" s="215" t="s">
        <v>2</v>
      </c>
      <c r="D313" s="215">
        <v>4</v>
      </c>
      <c r="E313" s="214">
        <v>0</v>
      </c>
      <c r="F313" s="159">
        <f>D313*E313</f>
        <v>0</v>
      </c>
    </row>
    <row r="314" spans="1:6" x14ac:dyDescent="0.25">
      <c r="A314" s="217"/>
      <c r="B314" s="216"/>
      <c r="C314" s="210"/>
      <c r="D314" s="210"/>
      <c r="E314" s="220"/>
      <c r="F314" s="153"/>
    </row>
    <row r="315" spans="1:6" x14ac:dyDescent="0.25">
      <c r="A315" s="217" t="s">
        <v>440</v>
      </c>
      <c r="B315" s="219" t="s">
        <v>490</v>
      </c>
      <c r="C315" s="216"/>
      <c r="D315" s="210"/>
      <c r="E315" s="218"/>
      <c r="F315" s="209"/>
    </row>
    <row r="316" spans="1:6" x14ac:dyDescent="0.25">
      <c r="A316" s="217"/>
      <c r="B316" s="210" t="s">
        <v>493</v>
      </c>
      <c r="C316" s="216"/>
      <c r="D316" s="210"/>
      <c r="E316" s="218"/>
      <c r="F316" s="209"/>
    </row>
    <row r="317" spans="1:6" x14ac:dyDescent="0.25">
      <c r="A317" s="217"/>
      <c r="B317" s="216" t="s">
        <v>492</v>
      </c>
      <c r="C317" s="216"/>
      <c r="D317" s="210"/>
      <c r="E317" s="218"/>
      <c r="F317" s="209"/>
    </row>
    <row r="318" spans="1:6" x14ac:dyDescent="0.25">
      <c r="A318" s="217"/>
      <c r="B318" s="216" t="s">
        <v>491</v>
      </c>
      <c r="C318" s="216"/>
      <c r="D318" s="210"/>
      <c r="E318" s="218"/>
      <c r="F318" s="209"/>
    </row>
    <row r="319" spans="1:6" x14ac:dyDescent="0.25">
      <c r="A319" s="217"/>
      <c r="B319" s="216" t="s">
        <v>486</v>
      </c>
      <c r="C319" s="216"/>
      <c r="D319" s="210"/>
      <c r="E319" s="218"/>
      <c r="F319" s="209"/>
    </row>
    <row r="320" spans="1:6" x14ac:dyDescent="0.25">
      <c r="A320" s="217"/>
      <c r="B320" s="216"/>
      <c r="C320" s="215" t="s">
        <v>5</v>
      </c>
      <c r="D320" s="215">
        <v>6</v>
      </c>
      <c r="E320" s="214">
        <v>0</v>
      </c>
      <c r="F320" s="159">
        <f>D320*E320</f>
        <v>0</v>
      </c>
    </row>
    <row r="321" spans="1:6" x14ac:dyDescent="0.25">
      <c r="A321" s="217"/>
      <c r="B321" s="216"/>
      <c r="C321" s="210"/>
      <c r="D321" s="210"/>
      <c r="E321" s="218"/>
      <c r="F321" s="153"/>
    </row>
    <row r="322" spans="1:6" x14ac:dyDescent="0.25">
      <c r="A322" s="217" t="s">
        <v>435</v>
      </c>
      <c r="B322" s="216" t="s">
        <v>490</v>
      </c>
      <c r="C322" s="210"/>
      <c r="D322" s="210"/>
      <c r="E322" s="218"/>
      <c r="F322" s="153"/>
    </row>
    <row r="323" spans="1:6" x14ac:dyDescent="0.25">
      <c r="A323" s="217"/>
      <c r="B323" s="216" t="s">
        <v>489</v>
      </c>
      <c r="C323" s="210"/>
      <c r="D323" s="210"/>
      <c r="E323" s="218"/>
      <c r="F323" s="153"/>
    </row>
    <row r="324" spans="1:6" x14ac:dyDescent="0.25">
      <c r="A324" s="217"/>
      <c r="B324" s="216" t="s">
        <v>488</v>
      </c>
      <c r="C324" s="210"/>
      <c r="D324" s="210"/>
      <c r="E324" s="218"/>
      <c r="F324" s="153"/>
    </row>
    <row r="325" spans="1:6" x14ac:dyDescent="0.25">
      <c r="A325" s="217"/>
      <c r="B325" s="216" t="s">
        <v>487</v>
      </c>
      <c r="C325" s="210"/>
      <c r="D325" s="210"/>
      <c r="E325" s="218"/>
      <c r="F325" s="153"/>
    </row>
    <row r="326" spans="1:6" x14ac:dyDescent="0.25">
      <c r="A326" s="217"/>
      <c r="B326" s="216" t="s">
        <v>486</v>
      </c>
      <c r="C326" s="210"/>
      <c r="D326" s="210"/>
      <c r="E326" s="218"/>
      <c r="F326" s="153"/>
    </row>
    <row r="327" spans="1:6" x14ac:dyDescent="0.25">
      <c r="A327" s="217"/>
      <c r="B327" s="216"/>
      <c r="C327" s="215" t="s">
        <v>5</v>
      </c>
      <c r="D327" s="215">
        <v>4</v>
      </c>
      <c r="E327" s="214">
        <v>0</v>
      </c>
      <c r="F327" s="159">
        <f>D327*E327</f>
        <v>0</v>
      </c>
    </row>
    <row r="328" spans="1:6" x14ac:dyDescent="0.25">
      <c r="A328" s="217"/>
      <c r="B328" s="216"/>
      <c r="C328" s="210"/>
      <c r="D328" s="210"/>
      <c r="E328" s="218"/>
      <c r="F328" s="153"/>
    </row>
    <row r="329" spans="1:6" x14ac:dyDescent="0.25">
      <c r="A329" s="217" t="s">
        <v>432</v>
      </c>
      <c r="B329" s="216" t="s">
        <v>485</v>
      </c>
      <c r="C329" s="210"/>
      <c r="D329" s="210"/>
      <c r="E329" s="218"/>
      <c r="F329" s="153"/>
    </row>
    <row r="330" spans="1:6" x14ac:dyDescent="0.25">
      <c r="A330" s="217"/>
      <c r="B330" s="216" t="s">
        <v>484</v>
      </c>
      <c r="C330" s="210"/>
      <c r="D330" s="210"/>
      <c r="E330" s="218"/>
      <c r="F330" s="153"/>
    </row>
    <row r="331" spans="1:6" x14ac:dyDescent="0.25">
      <c r="A331" s="217"/>
      <c r="B331" s="216" t="s">
        <v>483</v>
      </c>
      <c r="C331" s="210"/>
      <c r="D331" s="210"/>
      <c r="E331" s="218"/>
      <c r="F331" s="153"/>
    </row>
    <row r="332" spans="1:6" x14ac:dyDescent="0.25">
      <c r="A332" s="217"/>
      <c r="B332" s="216"/>
      <c r="C332" s="215" t="s">
        <v>5</v>
      </c>
      <c r="D332" s="215">
        <v>0</v>
      </c>
      <c r="E332" s="214">
        <v>0</v>
      </c>
      <c r="F332" s="159">
        <f>D332*E332</f>
        <v>0</v>
      </c>
    </row>
    <row r="333" spans="1:6" x14ac:dyDescent="0.25">
      <c r="A333" s="141" t="s">
        <v>482</v>
      </c>
      <c r="B333" s="139" t="s">
        <v>343</v>
      </c>
      <c r="C333" s="144"/>
      <c r="D333" s="143"/>
      <c r="F333" s="158"/>
    </row>
    <row r="334" spans="1:6" x14ac:dyDescent="0.25">
      <c r="A334" s="141"/>
      <c r="B334" s="139" t="s">
        <v>342</v>
      </c>
      <c r="C334" s="144"/>
      <c r="D334" s="143"/>
      <c r="F334" s="158"/>
    </row>
    <row r="335" spans="1:6" x14ac:dyDescent="0.25">
      <c r="A335" s="141"/>
      <c r="B335" s="139" t="s">
        <v>341</v>
      </c>
      <c r="C335" s="144"/>
      <c r="D335" s="143"/>
      <c r="F335" s="158"/>
    </row>
    <row r="336" spans="1:6" x14ac:dyDescent="0.25">
      <c r="A336" s="141"/>
      <c r="B336" s="139" t="s">
        <v>340</v>
      </c>
      <c r="C336" s="144"/>
      <c r="D336" s="143"/>
      <c r="F336" s="158"/>
    </row>
    <row r="337" spans="1:6" x14ac:dyDescent="0.25">
      <c r="A337" s="141"/>
      <c r="B337" s="155" t="s">
        <v>469</v>
      </c>
      <c r="C337" s="157"/>
      <c r="D337" s="156"/>
      <c r="E337" s="155"/>
      <c r="F337" s="154">
        <f>SUM(F275:F332)*0.1</f>
        <v>0</v>
      </c>
    </row>
    <row r="338" spans="1:6" x14ac:dyDescent="0.25">
      <c r="A338" s="141"/>
      <c r="F338" s="158"/>
    </row>
    <row r="339" spans="1:6" x14ac:dyDescent="0.25">
      <c r="A339" s="141"/>
      <c r="B339" s="152" t="s">
        <v>481</v>
      </c>
      <c r="C339" s="151"/>
      <c r="D339" s="150"/>
      <c r="E339" s="149"/>
      <c r="F339" s="186">
        <f>SUM(F274:F338)</f>
        <v>0</v>
      </c>
    </row>
    <row r="340" spans="1:6" x14ac:dyDescent="0.25">
      <c r="A340" s="141"/>
      <c r="B340" s="145"/>
      <c r="C340" s="144"/>
      <c r="D340" s="143"/>
      <c r="F340" s="142"/>
    </row>
    <row r="341" spans="1:6" x14ac:dyDescent="0.25">
      <c r="A341" s="213" t="s">
        <v>480</v>
      </c>
      <c r="B341" s="212" t="s">
        <v>479</v>
      </c>
      <c r="C341" s="211"/>
      <c r="D341" s="211"/>
      <c r="E341" s="210"/>
      <c r="F341" s="209"/>
    </row>
    <row r="342" spans="1:6" x14ac:dyDescent="0.25">
      <c r="A342" s="141"/>
      <c r="F342" s="140"/>
    </row>
    <row r="343" spans="1:6" x14ac:dyDescent="0.25">
      <c r="A343" s="141" t="s">
        <v>26</v>
      </c>
      <c r="B343" s="139" t="s">
        <v>450</v>
      </c>
      <c r="C343" s="144"/>
      <c r="D343" s="143"/>
      <c r="F343" s="158"/>
    </row>
    <row r="344" spans="1:6" x14ac:dyDescent="0.25">
      <c r="A344" s="141"/>
      <c r="B344" s="139" t="s">
        <v>449</v>
      </c>
      <c r="C344" s="144"/>
      <c r="D344" s="143"/>
      <c r="F344" s="158"/>
    </row>
    <row r="345" spans="1:6" x14ac:dyDescent="0.25">
      <c r="A345" s="141"/>
      <c r="B345" s="139" t="s">
        <v>478</v>
      </c>
      <c r="C345" s="144"/>
      <c r="D345" s="143"/>
      <c r="F345" s="158"/>
    </row>
    <row r="346" spans="1:6" x14ac:dyDescent="0.25">
      <c r="A346" s="141"/>
      <c r="B346" s="139" t="s">
        <v>477</v>
      </c>
      <c r="C346" s="144"/>
      <c r="D346" s="143"/>
      <c r="F346" s="158"/>
    </row>
    <row r="347" spans="1:6" x14ac:dyDescent="0.25">
      <c r="A347" s="141"/>
      <c r="C347" s="162" t="s">
        <v>5</v>
      </c>
      <c r="D347" s="161">
        <v>8</v>
      </c>
      <c r="E347" s="160">
        <v>0</v>
      </c>
      <c r="F347" s="159">
        <f>D347*E347</f>
        <v>0</v>
      </c>
    </row>
    <row r="349" spans="1:6" x14ac:dyDescent="0.25">
      <c r="A349" s="141" t="s">
        <v>37</v>
      </c>
      <c r="B349" s="139" t="s">
        <v>424</v>
      </c>
      <c r="C349" s="144"/>
      <c r="D349" s="143"/>
      <c r="F349" s="158"/>
    </row>
    <row r="350" spans="1:6" x14ac:dyDescent="0.25">
      <c r="A350" s="141"/>
      <c r="B350" s="139" t="s">
        <v>423</v>
      </c>
      <c r="C350" s="144"/>
      <c r="D350" s="143"/>
      <c r="F350" s="158"/>
    </row>
    <row r="351" spans="1:6" x14ac:dyDescent="0.25">
      <c r="A351" s="141"/>
      <c r="B351" s="139" t="s">
        <v>425</v>
      </c>
      <c r="C351" s="144"/>
      <c r="D351" s="143"/>
      <c r="F351" s="158"/>
    </row>
    <row r="352" spans="1:6" x14ac:dyDescent="0.25">
      <c r="A352" s="141"/>
      <c r="C352" s="162" t="s">
        <v>1</v>
      </c>
      <c r="D352" s="161">
        <v>305</v>
      </c>
      <c r="E352" s="160">
        <v>0</v>
      </c>
      <c r="F352" s="159">
        <f>D352*E352</f>
        <v>0</v>
      </c>
    </row>
    <row r="354" spans="1:6" x14ac:dyDescent="0.25">
      <c r="A354" s="141" t="s">
        <v>46</v>
      </c>
      <c r="B354" s="139" t="s">
        <v>476</v>
      </c>
    </row>
    <row r="355" spans="1:6" x14ac:dyDescent="0.25">
      <c r="A355" s="141"/>
      <c r="C355" s="162" t="s">
        <v>1</v>
      </c>
      <c r="D355" s="161">
        <v>190</v>
      </c>
      <c r="E355" s="160">
        <v>0</v>
      </c>
      <c r="F355" s="159">
        <f>D355*E355</f>
        <v>0</v>
      </c>
    </row>
    <row r="357" spans="1:6" x14ac:dyDescent="0.25">
      <c r="A357" s="141" t="s">
        <v>65</v>
      </c>
      <c r="B357" s="139" t="s">
        <v>475</v>
      </c>
    </row>
    <row r="358" spans="1:6" x14ac:dyDescent="0.25">
      <c r="B358" s="139" t="s">
        <v>474</v>
      </c>
    </row>
    <row r="359" spans="1:6" x14ac:dyDescent="0.25">
      <c r="B359" s="139" t="s">
        <v>473</v>
      </c>
    </row>
    <row r="360" spans="1:6" x14ac:dyDescent="0.25">
      <c r="C360" s="162" t="s">
        <v>0</v>
      </c>
      <c r="D360" s="161">
        <v>430</v>
      </c>
      <c r="E360" s="160">
        <v>0</v>
      </c>
      <c r="F360" s="159">
        <f>D360*E360</f>
        <v>0</v>
      </c>
    </row>
    <row r="362" spans="1:6" x14ac:dyDescent="0.25">
      <c r="A362" s="141" t="s">
        <v>348</v>
      </c>
      <c r="B362" s="139" t="s">
        <v>472</v>
      </c>
    </row>
    <row r="363" spans="1:6" x14ac:dyDescent="0.25">
      <c r="B363" s="139" t="s">
        <v>471</v>
      </c>
    </row>
    <row r="365" spans="1:6" x14ac:dyDescent="0.25">
      <c r="A365" s="141"/>
      <c r="B365" s="139" t="s">
        <v>470</v>
      </c>
      <c r="C365" s="162" t="s">
        <v>2</v>
      </c>
      <c r="D365" s="161">
        <v>41</v>
      </c>
      <c r="E365" s="160">
        <v>0</v>
      </c>
      <c r="F365" s="159">
        <f>D365*E365</f>
        <v>0</v>
      </c>
    </row>
    <row r="367" spans="1:6" x14ac:dyDescent="0.25">
      <c r="A367" s="141" t="s">
        <v>68</v>
      </c>
      <c r="B367" s="139" t="s">
        <v>343</v>
      </c>
      <c r="C367" s="144"/>
      <c r="D367" s="143"/>
      <c r="F367" s="158"/>
    </row>
    <row r="368" spans="1:6" x14ac:dyDescent="0.25">
      <c r="A368" s="141"/>
      <c r="B368" s="139" t="s">
        <v>342</v>
      </c>
      <c r="C368" s="144"/>
      <c r="D368" s="143"/>
      <c r="F368" s="158"/>
    </row>
    <row r="369" spans="1:6" x14ac:dyDescent="0.25">
      <c r="A369" s="141"/>
      <c r="B369" s="139" t="s">
        <v>341</v>
      </c>
      <c r="C369" s="144"/>
      <c r="D369" s="143"/>
      <c r="F369" s="158"/>
    </row>
    <row r="370" spans="1:6" x14ac:dyDescent="0.25">
      <c r="A370" s="141"/>
      <c r="B370" s="139" t="s">
        <v>340</v>
      </c>
      <c r="C370" s="144"/>
      <c r="D370" s="143"/>
      <c r="F370" s="158"/>
    </row>
    <row r="371" spans="1:6" x14ac:dyDescent="0.25">
      <c r="A371" s="141"/>
      <c r="B371" s="155" t="s">
        <v>469</v>
      </c>
      <c r="C371" s="157"/>
      <c r="D371" s="156"/>
      <c r="E371" s="155"/>
      <c r="F371" s="154">
        <f>SUM(F347:F366)*0.1</f>
        <v>0</v>
      </c>
    </row>
    <row r="373" spans="1:6" x14ac:dyDescent="0.25">
      <c r="B373" s="152" t="s">
        <v>468</v>
      </c>
      <c r="C373" s="151"/>
      <c r="D373" s="150"/>
      <c r="E373" s="149"/>
      <c r="F373" s="186">
        <f>SUM(F347:F372)</f>
        <v>0</v>
      </c>
    </row>
  </sheetData>
  <pageMargins left="0.7" right="0.7" top="0.75" bottom="0.75" header="0.3" footer="0.3"/>
  <pageSetup paperSize="9" fitToHeight="0" orientation="portrait" r:id="rId1"/>
  <rowBreaks count="8" manualBreakCount="8">
    <brk id="22" max="5" man="1"/>
    <brk id="81" max="5" man="1"/>
    <brk id="133" max="5" man="1"/>
    <brk id="186" max="5" man="1"/>
    <brk id="233" max="5" man="1"/>
    <brk id="269" max="5" man="1"/>
    <brk id="328" max="5" man="1"/>
    <brk id="378" max="5"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9BB97A-19F8-4A7A-9FC0-F88F0A41D7EC}">
  <sheetPr>
    <tabColor theme="5" tint="-0.249977111117893"/>
  </sheetPr>
  <dimension ref="A2:B54"/>
  <sheetViews>
    <sheetView view="pageBreakPreview" zoomScaleNormal="100" zoomScaleSheetLayoutView="100" zoomScalePageLayoutView="70" workbookViewId="0">
      <selection activeCell="L8" sqref="L8"/>
    </sheetView>
  </sheetViews>
  <sheetFormatPr defaultColWidth="9.109375" defaultRowHeight="13.8" x14ac:dyDescent="0.3"/>
  <cols>
    <col min="1" max="1" width="10.77734375" style="246" customWidth="1"/>
    <col min="2" max="2" width="70.77734375" style="245" customWidth="1"/>
    <col min="3" max="16384" width="9.109375" style="244"/>
  </cols>
  <sheetData>
    <row r="2" spans="1:2" ht="14.4" x14ac:dyDescent="0.3">
      <c r="A2" s="252"/>
      <c r="B2" s="251" t="s">
        <v>591</v>
      </c>
    </row>
    <row r="3" spans="1:2" x14ac:dyDescent="0.3">
      <c r="B3" s="250"/>
    </row>
    <row r="4" spans="1:2" ht="17.25" customHeight="1" x14ac:dyDescent="0.3">
      <c r="B4" s="245" t="s">
        <v>590</v>
      </c>
    </row>
    <row r="5" spans="1:2" ht="27.75" customHeight="1" x14ac:dyDescent="0.3">
      <c r="B5" s="245" t="s">
        <v>589</v>
      </c>
    </row>
    <row r="6" spans="1:2" ht="29.25" customHeight="1" x14ac:dyDescent="0.3">
      <c r="B6" s="245" t="s">
        <v>588</v>
      </c>
    </row>
    <row r="7" spans="1:2" ht="40.5" customHeight="1" x14ac:dyDescent="0.3">
      <c r="B7" s="245" t="s">
        <v>587</v>
      </c>
    </row>
    <row r="8" spans="1:2" ht="40.5" customHeight="1" x14ac:dyDescent="0.3">
      <c r="B8" s="253" t="s">
        <v>586</v>
      </c>
    </row>
    <row r="9" spans="1:2" ht="54" customHeight="1" x14ac:dyDescent="0.3">
      <c r="B9" s="245" t="s">
        <v>585</v>
      </c>
    </row>
    <row r="10" spans="1:2" ht="27.75" customHeight="1" x14ac:dyDescent="0.3">
      <c r="B10" s="245" t="s">
        <v>584</v>
      </c>
    </row>
    <row r="11" spans="1:2" ht="40.5" customHeight="1" x14ac:dyDescent="0.3">
      <c r="B11" s="245" t="s">
        <v>583</v>
      </c>
    </row>
    <row r="12" spans="1:2" ht="42" customHeight="1" x14ac:dyDescent="0.3">
      <c r="B12" s="245" t="s">
        <v>582</v>
      </c>
    </row>
    <row r="13" spans="1:2" ht="29.25" customHeight="1" x14ac:dyDescent="0.3">
      <c r="B13" s="245" t="s">
        <v>581</v>
      </c>
    </row>
    <row r="14" spans="1:2" ht="29.25" customHeight="1" x14ac:dyDescent="0.3">
      <c r="B14" s="245" t="s">
        <v>580</v>
      </c>
    </row>
    <row r="15" spans="1:2" ht="27.75" customHeight="1" x14ac:dyDescent="0.3">
      <c r="B15" s="253" t="s">
        <v>579</v>
      </c>
    </row>
    <row r="16" spans="1:2" ht="40.5" customHeight="1" x14ac:dyDescent="0.3">
      <c r="B16" s="253" t="s">
        <v>578</v>
      </c>
    </row>
    <row r="17" spans="1:2" ht="54.75" customHeight="1" x14ac:dyDescent="0.3">
      <c r="B17" s="245" t="s">
        <v>577</v>
      </c>
    </row>
    <row r="18" spans="1:2" ht="54" customHeight="1" x14ac:dyDescent="0.3">
      <c r="B18" s="245" t="s">
        <v>576</v>
      </c>
    </row>
    <row r="19" spans="1:2" ht="27.75" customHeight="1" x14ac:dyDescent="0.3">
      <c r="B19" s="245" t="s">
        <v>575</v>
      </c>
    </row>
    <row r="20" spans="1:2" ht="234.6" x14ac:dyDescent="0.3">
      <c r="B20" s="245" t="s">
        <v>574</v>
      </c>
    </row>
    <row r="21" spans="1:2" ht="132" customHeight="1" x14ac:dyDescent="0.3">
      <c r="B21" s="245" t="s">
        <v>573</v>
      </c>
    </row>
    <row r="22" spans="1:2" ht="55.5" customHeight="1" x14ac:dyDescent="0.3">
      <c r="B22" s="245" t="s">
        <v>572</v>
      </c>
    </row>
    <row r="23" spans="1:2" ht="122.25" customHeight="1" x14ac:dyDescent="0.3">
      <c r="B23" s="245" t="s">
        <v>571</v>
      </c>
    </row>
    <row r="25" spans="1:2" ht="14.4" x14ac:dyDescent="0.3">
      <c r="A25" s="252"/>
      <c r="B25" s="251" t="s">
        <v>570</v>
      </c>
    </row>
    <row r="26" spans="1:2" ht="11.25" customHeight="1" x14ac:dyDescent="0.3">
      <c r="B26" s="250"/>
    </row>
    <row r="27" spans="1:2" s="248" customFormat="1" ht="14.25" customHeight="1" x14ac:dyDescent="0.3">
      <c r="A27" s="246" t="s">
        <v>542</v>
      </c>
      <c r="B27" s="249" t="s">
        <v>569</v>
      </c>
    </row>
    <row r="28" spans="1:2" ht="15" customHeight="1" x14ac:dyDescent="0.3">
      <c r="A28" s="246" t="s">
        <v>542</v>
      </c>
      <c r="B28" s="245" t="s">
        <v>568</v>
      </c>
    </row>
    <row r="29" spans="1:2" ht="14.25" customHeight="1" x14ac:dyDescent="0.3">
      <c r="A29" s="246" t="s">
        <v>542</v>
      </c>
      <c r="B29" s="245" t="s">
        <v>567</v>
      </c>
    </row>
    <row r="30" spans="1:2" ht="13.5" customHeight="1" x14ac:dyDescent="0.3">
      <c r="A30" s="246" t="s">
        <v>542</v>
      </c>
      <c r="B30" s="245" t="s">
        <v>566</v>
      </c>
    </row>
    <row r="31" spans="1:2" ht="27" customHeight="1" x14ac:dyDescent="0.3">
      <c r="A31" s="246" t="s">
        <v>542</v>
      </c>
      <c r="B31" s="245" t="s">
        <v>565</v>
      </c>
    </row>
    <row r="32" spans="1:2" ht="26.25" customHeight="1" x14ac:dyDescent="0.3">
      <c r="A32" s="246" t="s">
        <v>542</v>
      </c>
      <c r="B32" s="245" t="s">
        <v>564</v>
      </c>
    </row>
    <row r="33" spans="1:2" ht="13.5" customHeight="1" x14ac:dyDescent="0.3">
      <c r="A33" s="246" t="s">
        <v>542</v>
      </c>
      <c r="B33" s="245" t="s">
        <v>563</v>
      </c>
    </row>
    <row r="34" spans="1:2" ht="27" customHeight="1" x14ac:dyDescent="0.3">
      <c r="A34" s="246" t="s">
        <v>542</v>
      </c>
      <c r="B34" s="245" t="s">
        <v>562</v>
      </c>
    </row>
    <row r="35" spans="1:2" ht="15" customHeight="1" x14ac:dyDescent="0.3">
      <c r="A35" s="246" t="s">
        <v>542</v>
      </c>
      <c r="B35" s="245" t="s">
        <v>561</v>
      </c>
    </row>
    <row r="36" spans="1:2" ht="15" customHeight="1" x14ac:dyDescent="0.3">
      <c r="A36" s="246" t="s">
        <v>542</v>
      </c>
      <c r="B36" s="245" t="s">
        <v>560</v>
      </c>
    </row>
    <row r="37" spans="1:2" ht="55.2" x14ac:dyDescent="0.3">
      <c r="A37" s="246" t="s">
        <v>542</v>
      </c>
      <c r="B37" s="245" t="s">
        <v>559</v>
      </c>
    </row>
    <row r="38" spans="1:2" ht="15" customHeight="1" x14ac:dyDescent="0.3">
      <c r="A38" s="246" t="s">
        <v>542</v>
      </c>
      <c r="B38" s="245" t="s">
        <v>558</v>
      </c>
    </row>
    <row r="39" spans="1:2" ht="17.25" customHeight="1" x14ac:dyDescent="0.3">
      <c r="A39" s="246" t="s">
        <v>542</v>
      </c>
      <c r="B39" s="245" t="s">
        <v>557</v>
      </c>
    </row>
    <row r="40" spans="1:2" ht="15" customHeight="1" x14ac:dyDescent="0.3">
      <c r="A40" s="246" t="s">
        <v>542</v>
      </c>
      <c r="B40" s="245" t="s">
        <v>556</v>
      </c>
    </row>
    <row r="41" spans="1:2" ht="27.75" customHeight="1" x14ac:dyDescent="0.3">
      <c r="A41" s="246" t="s">
        <v>542</v>
      </c>
      <c r="B41" s="245" t="s">
        <v>555</v>
      </c>
    </row>
    <row r="42" spans="1:2" ht="13.5" customHeight="1" x14ac:dyDescent="0.3">
      <c r="A42" s="246" t="s">
        <v>542</v>
      </c>
      <c r="B42" s="245" t="s">
        <v>554</v>
      </c>
    </row>
    <row r="43" spans="1:2" ht="13.5" customHeight="1" x14ac:dyDescent="0.3">
      <c r="A43" s="246" t="s">
        <v>542</v>
      </c>
      <c r="B43" s="245" t="s">
        <v>553</v>
      </c>
    </row>
    <row r="44" spans="1:2" ht="13.5" customHeight="1" x14ac:dyDescent="0.3">
      <c r="A44" s="246" t="s">
        <v>542</v>
      </c>
      <c r="B44" s="245" t="s">
        <v>552</v>
      </c>
    </row>
    <row r="45" spans="1:2" x14ac:dyDescent="0.3">
      <c r="A45" s="246" t="s">
        <v>542</v>
      </c>
      <c r="B45" s="245" t="s">
        <v>551</v>
      </c>
    </row>
    <row r="46" spans="1:2" x14ac:dyDescent="0.3">
      <c r="A46" s="246" t="s">
        <v>542</v>
      </c>
      <c r="B46" s="245" t="s">
        <v>550</v>
      </c>
    </row>
    <row r="47" spans="1:2" x14ac:dyDescent="0.3">
      <c r="A47" s="246" t="s">
        <v>542</v>
      </c>
      <c r="B47" s="245" t="s">
        <v>549</v>
      </c>
    </row>
    <row r="48" spans="1:2" x14ac:dyDescent="0.3">
      <c r="A48" s="246" t="s">
        <v>542</v>
      </c>
      <c r="B48" s="247" t="s">
        <v>548</v>
      </c>
    </row>
    <row r="49" spans="1:2" x14ac:dyDescent="0.3">
      <c r="A49" s="246" t="s">
        <v>542</v>
      </c>
      <c r="B49" s="245" t="s">
        <v>547</v>
      </c>
    </row>
    <row r="50" spans="1:2" ht="27.6" x14ac:dyDescent="0.3">
      <c r="A50" s="246" t="s">
        <v>542</v>
      </c>
      <c r="B50" s="245" t="s">
        <v>546</v>
      </c>
    </row>
    <row r="51" spans="1:2" ht="27.6" x14ac:dyDescent="0.3">
      <c r="A51" s="246" t="s">
        <v>542</v>
      </c>
      <c r="B51" s="245" t="s">
        <v>545</v>
      </c>
    </row>
    <row r="52" spans="1:2" x14ac:dyDescent="0.3">
      <c r="A52" s="246" t="s">
        <v>542</v>
      </c>
      <c r="B52" s="245" t="s">
        <v>544</v>
      </c>
    </row>
    <row r="53" spans="1:2" x14ac:dyDescent="0.3">
      <c r="A53" s="246" t="s">
        <v>542</v>
      </c>
      <c r="B53" s="245" t="s">
        <v>543</v>
      </c>
    </row>
    <row r="54" spans="1:2" ht="42" customHeight="1" x14ac:dyDescent="0.3">
      <c r="A54" s="246" t="s">
        <v>542</v>
      </c>
      <c r="B54" s="245" t="s">
        <v>541</v>
      </c>
    </row>
  </sheetData>
  <sheetProtection sheet="1" formatCells="0" formatRows="0" insertColumns="0" insertRows="0" insertHyperlinks="0" deleteColumns="0" deleteRows="0" sort="0" autoFilter="0" pivotTables="0"/>
  <pageMargins left="1.1805555555555556" right="0.39305555555555555" top="0.78680555555555554" bottom="0.78680555555555554" header="0" footer="0.19652777777777777"/>
  <pageSetup paperSize="9" fitToWidth="0" orientation="portrait" useFirstPageNumber="1" horizontalDpi="300" verticalDpi="3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90E497-32F4-4772-83B8-C044711645E8}">
  <sheetPr>
    <tabColor theme="5" tint="-0.249977111117893"/>
  </sheetPr>
  <dimension ref="A1:E374"/>
  <sheetViews>
    <sheetView view="pageBreakPreview" zoomScale="130" zoomScaleNormal="100" workbookViewId="0">
      <selection activeCell="H35" sqref="H35"/>
    </sheetView>
  </sheetViews>
  <sheetFormatPr defaultColWidth="16" defaultRowHeight="13.8" x14ac:dyDescent="0.3"/>
  <cols>
    <col min="1" max="1" width="10.77734375" style="256" customWidth="1"/>
    <col min="2" max="2" width="50.77734375" style="254" customWidth="1"/>
    <col min="3" max="3" width="15.77734375" style="255" customWidth="1"/>
    <col min="4" max="16384" width="16" style="254"/>
  </cols>
  <sheetData>
    <row r="1" spans="1:4" x14ac:dyDescent="0.3">
      <c r="B1" s="281"/>
      <c r="C1" s="282"/>
      <c r="D1" s="281"/>
    </row>
    <row r="2" spans="1:4" s="295" customFormat="1" ht="14.4" x14ac:dyDescent="0.3">
      <c r="A2" s="298"/>
      <c r="B2" s="297" t="s">
        <v>207</v>
      </c>
      <c r="C2" s="296"/>
      <c r="D2" s="258"/>
    </row>
    <row r="3" spans="1:4" s="278" customFormat="1" x14ac:dyDescent="0.3">
      <c r="A3" s="277"/>
      <c r="C3" s="279"/>
      <c r="D3" s="258"/>
    </row>
    <row r="4" spans="1:4" s="278" customFormat="1" x14ac:dyDescent="0.3">
      <c r="A4" s="277"/>
      <c r="C4" s="279"/>
      <c r="D4" s="258"/>
    </row>
    <row r="5" spans="1:4" s="278" customFormat="1" x14ac:dyDescent="0.3">
      <c r="A5" s="277"/>
      <c r="B5" s="294" t="s">
        <v>597</v>
      </c>
      <c r="C5" s="279"/>
      <c r="D5" s="258"/>
    </row>
    <row r="6" spans="1:4" s="278" customFormat="1" x14ac:dyDescent="0.3">
      <c r="A6" s="277"/>
      <c r="B6" s="278" t="s">
        <v>596</v>
      </c>
      <c r="C6" s="279"/>
      <c r="D6" s="258"/>
    </row>
    <row r="7" spans="1:4" s="278" customFormat="1" x14ac:dyDescent="0.3">
      <c r="A7" s="277"/>
      <c r="C7" s="279"/>
      <c r="D7" s="258"/>
    </row>
    <row r="8" spans="1:4" s="278" customFormat="1" x14ac:dyDescent="0.3">
      <c r="A8" s="277"/>
      <c r="B8" s="294" t="s">
        <v>595</v>
      </c>
      <c r="C8" s="279"/>
      <c r="D8" s="258"/>
    </row>
    <row r="9" spans="1:4" s="278" customFormat="1" ht="27.6" x14ac:dyDescent="0.3">
      <c r="A9" s="277"/>
      <c r="B9" s="293" t="s">
        <v>594</v>
      </c>
      <c r="C9" s="279"/>
      <c r="D9" s="258"/>
    </row>
    <row r="10" spans="1:4" s="278" customFormat="1" x14ac:dyDescent="0.3">
      <c r="A10" s="277"/>
      <c r="C10" s="279"/>
      <c r="D10" s="258"/>
    </row>
    <row r="11" spans="1:4" s="278" customFormat="1" x14ac:dyDescent="0.3">
      <c r="A11" s="277"/>
      <c r="B11" s="294" t="s">
        <v>593</v>
      </c>
      <c r="C11" s="279"/>
      <c r="D11" s="258"/>
    </row>
    <row r="12" spans="1:4" s="278" customFormat="1" x14ac:dyDescent="0.3">
      <c r="A12" s="277"/>
      <c r="B12" s="293" t="s">
        <v>592</v>
      </c>
      <c r="C12" s="279"/>
      <c r="D12" s="258"/>
    </row>
    <row r="13" spans="1:4" s="278" customFormat="1" x14ac:dyDescent="0.3">
      <c r="A13" s="277"/>
      <c r="C13" s="279"/>
      <c r="D13" s="258"/>
    </row>
    <row r="14" spans="1:4" s="278" customFormat="1" x14ac:dyDescent="0.3">
      <c r="A14" s="277"/>
      <c r="C14" s="279"/>
      <c r="D14" s="258"/>
    </row>
    <row r="15" spans="1:4" s="278" customFormat="1" x14ac:dyDescent="0.3">
      <c r="A15" s="277"/>
      <c r="C15" s="279"/>
      <c r="D15" s="258"/>
    </row>
    <row r="16" spans="1:4" s="278" customFormat="1" x14ac:dyDescent="0.3">
      <c r="A16" s="292" t="s">
        <v>55</v>
      </c>
      <c r="B16" s="291" t="s">
        <v>205</v>
      </c>
      <c r="C16" s="290"/>
      <c r="D16" s="258"/>
    </row>
    <row r="17" spans="1:4" s="278" customFormat="1" x14ac:dyDescent="0.3">
      <c r="A17" s="289" t="str">
        <f>'3.2 JR_POPIS'!$A$4</f>
        <v>B.</v>
      </c>
      <c r="B17" s="278" t="str">
        <f>'3.2 JR_POPIS'!B4</f>
        <v>JAVNA RAZSVETLJAVA</v>
      </c>
      <c r="C17" s="279">
        <f>'3.2 JR_POPIS'!F54</f>
        <v>0</v>
      </c>
      <c r="D17" s="258"/>
    </row>
    <row r="18" spans="1:4" s="284" customFormat="1" ht="14.4" x14ac:dyDescent="0.3">
      <c r="A18" s="288"/>
      <c r="B18" s="287" t="s">
        <v>8</v>
      </c>
      <c r="C18" s="286">
        <f>SUM(C17:C17)</f>
        <v>0</v>
      </c>
      <c r="D18" s="285"/>
    </row>
    <row r="19" spans="1:4" s="263" customFormat="1" x14ac:dyDescent="0.3">
      <c r="A19" s="266"/>
      <c r="B19" s="267"/>
      <c r="C19" s="283"/>
      <c r="D19" s="258"/>
    </row>
    <row r="20" spans="1:4" s="263" customFormat="1" x14ac:dyDescent="0.3">
      <c r="A20" s="277"/>
      <c r="C20" s="276"/>
      <c r="D20" s="258"/>
    </row>
    <row r="21" spans="1:4" s="263" customFormat="1" x14ac:dyDescent="0.3">
      <c r="A21" s="266"/>
      <c r="C21" s="259"/>
      <c r="D21" s="258"/>
    </row>
    <row r="22" spans="1:4" s="263" customFormat="1" x14ac:dyDescent="0.3">
      <c r="A22" s="277"/>
      <c r="C22" s="276"/>
      <c r="D22" s="258"/>
    </row>
    <row r="23" spans="1:4" s="263" customFormat="1" x14ac:dyDescent="0.3">
      <c r="A23" s="277"/>
      <c r="C23" s="276"/>
      <c r="D23" s="258"/>
    </row>
    <row r="24" spans="1:4" s="272" customFormat="1" x14ac:dyDescent="0.3">
      <c r="A24" s="275"/>
      <c r="B24" s="274"/>
      <c r="C24" s="273"/>
      <c r="D24" s="258"/>
    </row>
    <row r="25" spans="1:4" x14ac:dyDescent="0.3">
      <c r="D25" s="258"/>
    </row>
    <row r="26" spans="1:4" s="280" customFormat="1" x14ac:dyDescent="0.3">
      <c r="A26" s="275"/>
      <c r="C26" s="259"/>
      <c r="D26" s="258"/>
    </row>
    <row r="27" spans="1:4" s="280" customFormat="1" x14ac:dyDescent="0.3">
      <c r="A27" s="275"/>
      <c r="C27" s="259"/>
      <c r="D27" s="258"/>
    </row>
    <row r="28" spans="1:4" s="280" customFormat="1" x14ac:dyDescent="0.3">
      <c r="A28" s="275"/>
      <c r="C28" s="259"/>
      <c r="D28" s="258"/>
    </row>
    <row r="29" spans="1:4" s="280" customFormat="1" x14ac:dyDescent="0.3">
      <c r="A29" s="275"/>
      <c r="C29" s="259"/>
      <c r="D29" s="258"/>
    </row>
    <row r="30" spans="1:4" s="280" customFormat="1" x14ac:dyDescent="0.3">
      <c r="A30" s="275"/>
      <c r="C30" s="259"/>
      <c r="D30" s="258"/>
    </row>
    <row r="31" spans="1:4" x14ac:dyDescent="0.3">
      <c r="B31" s="280"/>
      <c r="C31" s="271"/>
      <c r="D31" s="258"/>
    </row>
    <row r="32" spans="1:4" x14ac:dyDescent="0.3">
      <c r="B32" s="280"/>
      <c r="C32" s="271"/>
      <c r="D32" s="258"/>
    </row>
    <row r="33" spans="1:4" s="280" customFormat="1" x14ac:dyDescent="0.3">
      <c r="A33" s="275"/>
      <c r="C33" s="259"/>
      <c r="D33" s="258"/>
    </row>
    <row r="34" spans="1:4" x14ac:dyDescent="0.3">
      <c r="B34" s="280"/>
      <c r="C34" s="271"/>
      <c r="D34" s="258"/>
    </row>
    <row r="35" spans="1:4" x14ac:dyDescent="0.3">
      <c r="B35" s="280"/>
      <c r="C35" s="271"/>
      <c r="D35" s="258"/>
    </row>
    <row r="36" spans="1:4" s="280" customFormat="1" x14ac:dyDescent="0.3">
      <c r="A36" s="275"/>
      <c r="C36" s="259"/>
      <c r="D36" s="258"/>
    </row>
    <row r="37" spans="1:4" s="280" customFormat="1" x14ac:dyDescent="0.3">
      <c r="A37" s="275"/>
      <c r="C37" s="259"/>
      <c r="D37" s="258"/>
    </row>
    <row r="38" spans="1:4" s="280" customFormat="1" x14ac:dyDescent="0.3">
      <c r="A38" s="275"/>
      <c r="C38" s="259"/>
      <c r="D38" s="258"/>
    </row>
    <row r="39" spans="1:4" s="280" customFormat="1" x14ac:dyDescent="0.3">
      <c r="A39" s="275"/>
      <c r="C39" s="259"/>
      <c r="D39" s="258"/>
    </row>
    <row r="40" spans="1:4" s="280" customFormat="1" x14ac:dyDescent="0.3">
      <c r="A40" s="275"/>
      <c r="C40" s="259"/>
      <c r="D40" s="258"/>
    </row>
    <row r="41" spans="1:4" s="280" customFormat="1" x14ac:dyDescent="0.3">
      <c r="A41" s="275"/>
      <c r="C41" s="259"/>
      <c r="D41" s="258"/>
    </row>
    <row r="42" spans="1:4" s="280" customFormat="1" x14ac:dyDescent="0.3">
      <c r="A42" s="256"/>
      <c r="C42" s="259"/>
      <c r="D42" s="258"/>
    </row>
    <row r="43" spans="1:4" s="280" customFormat="1" x14ac:dyDescent="0.3">
      <c r="A43" s="275"/>
      <c r="C43" s="259"/>
      <c r="D43" s="258"/>
    </row>
    <row r="44" spans="1:4" s="280" customFormat="1" x14ac:dyDescent="0.3">
      <c r="A44" s="275"/>
      <c r="C44" s="259"/>
      <c r="D44" s="258"/>
    </row>
    <row r="45" spans="1:4" x14ac:dyDescent="0.3">
      <c r="A45" s="275"/>
      <c r="D45" s="258"/>
    </row>
    <row r="46" spans="1:4" x14ac:dyDescent="0.3">
      <c r="D46" s="258"/>
    </row>
    <row r="47" spans="1:4" x14ac:dyDescent="0.3">
      <c r="B47" s="280"/>
      <c r="D47" s="258"/>
    </row>
    <row r="48" spans="1:4" x14ac:dyDescent="0.3">
      <c r="D48" s="258"/>
    </row>
    <row r="49" spans="1:4" x14ac:dyDescent="0.3">
      <c r="D49" s="258"/>
    </row>
    <row r="50" spans="1:4" x14ac:dyDescent="0.3">
      <c r="C50" s="269"/>
      <c r="D50" s="258"/>
    </row>
    <row r="51" spans="1:4" x14ac:dyDescent="0.3">
      <c r="D51" s="258"/>
    </row>
    <row r="52" spans="1:4" x14ac:dyDescent="0.3">
      <c r="D52" s="258"/>
    </row>
    <row r="53" spans="1:4" s="280" customFormat="1" x14ac:dyDescent="0.3">
      <c r="A53" s="275"/>
      <c r="C53" s="259"/>
      <c r="D53" s="258"/>
    </row>
    <row r="54" spans="1:4" s="280" customFormat="1" x14ac:dyDescent="0.3">
      <c r="A54" s="275"/>
      <c r="C54" s="259"/>
      <c r="D54" s="258"/>
    </row>
    <row r="55" spans="1:4" s="280" customFormat="1" x14ac:dyDescent="0.3">
      <c r="A55" s="275"/>
      <c r="C55" s="259"/>
      <c r="D55" s="258"/>
    </row>
    <row r="56" spans="1:4" s="280" customFormat="1" x14ac:dyDescent="0.3">
      <c r="A56" s="275"/>
      <c r="C56" s="259"/>
      <c r="D56" s="258"/>
    </row>
    <row r="57" spans="1:4" s="280" customFormat="1" x14ac:dyDescent="0.3">
      <c r="A57" s="275"/>
      <c r="C57" s="259"/>
      <c r="D57" s="258"/>
    </row>
    <row r="58" spans="1:4" s="280" customFormat="1" x14ac:dyDescent="0.3">
      <c r="A58" s="275"/>
      <c r="C58" s="259"/>
      <c r="D58" s="258"/>
    </row>
    <row r="59" spans="1:4" s="280" customFormat="1" x14ac:dyDescent="0.3">
      <c r="A59" s="275"/>
      <c r="C59" s="259"/>
      <c r="D59" s="258"/>
    </row>
    <row r="60" spans="1:4" s="280" customFormat="1" x14ac:dyDescent="0.3">
      <c r="A60" s="275"/>
      <c r="C60" s="259"/>
      <c r="D60" s="258"/>
    </row>
    <row r="61" spans="1:4" s="280" customFormat="1" x14ac:dyDescent="0.3">
      <c r="A61" s="275"/>
      <c r="C61" s="259"/>
      <c r="D61" s="258"/>
    </row>
    <row r="62" spans="1:4" s="280" customFormat="1" x14ac:dyDescent="0.3">
      <c r="A62" s="275"/>
      <c r="C62" s="259"/>
      <c r="D62" s="258"/>
    </row>
    <row r="63" spans="1:4" x14ac:dyDescent="0.3">
      <c r="D63" s="258"/>
    </row>
    <row r="64" spans="1:4" x14ac:dyDescent="0.3">
      <c r="C64" s="259"/>
      <c r="D64" s="258"/>
    </row>
    <row r="65" spans="1:4" x14ac:dyDescent="0.3">
      <c r="C65" s="259"/>
      <c r="D65" s="258"/>
    </row>
    <row r="66" spans="1:4" x14ac:dyDescent="0.3">
      <c r="C66" s="259"/>
      <c r="D66" s="258"/>
    </row>
    <row r="67" spans="1:4" x14ac:dyDescent="0.3">
      <c r="C67" s="259"/>
      <c r="D67" s="258"/>
    </row>
    <row r="68" spans="1:4" x14ac:dyDescent="0.3">
      <c r="C68" s="259"/>
      <c r="D68" s="258"/>
    </row>
    <row r="69" spans="1:4" x14ac:dyDescent="0.3">
      <c r="C69" s="259"/>
      <c r="D69" s="258"/>
    </row>
    <row r="70" spans="1:4" x14ac:dyDescent="0.3">
      <c r="C70" s="259"/>
      <c r="D70" s="258"/>
    </row>
    <row r="71" spans="1:4" x14ac:dyDescent="0.3">
      <c r="C71" s="259"/>
      <c r="D71" s="258"/>
    </row>
    <row r="72" spans="1:4" x14ac:dyDescent="0.3">
      <c r="C72" s="259"/>
      <c r="D72" s="258"/>
    </row>
    <row r="73" spans="1:4" x14ac:dyDescent="0.3">
      <c r="C73" s="259"/>
      <c r="D73" s="258"/>
    </row>
    <row r="74" spans="1:4" x14ac:dyDescent="0.3">
      <c r="C74" s="259"/>
      <c r="D74" s="258"/>
    </row>
    <row r="75" spans="1:4" x14ac:dyDescent="0.3">
      <c r="C75" s="259"/>
      <c r="D75" s="258"/>
    </row>
    <row r="76" spans="1:4" x14ac:dyDescent="0.3">
      <c r="C76" s="259"/>
      <c r="D76" s="258"/>
    </row>
    <row r="77" spans="1:4" x14ac:dyDescent="0.3">
      <c r="C77" s="259"/>
      <c r="D77" s="258"/>
    </row>
    <row r="78" spans="1:4" s="280" customFormat="1" x14ac:dyDescent="0.3">
      <c r="A78" s="275"/>
      <c r="C78" s="259"/>
      <c r="D78" s="258"/>
    </row>
    <row r="79" spans="1:4" s="280" customFormat="1" x14ac:dyDescent="0.3">
      <c r="A79" s="275"/>
      <c r="C79" s="259"/>
      <c r="D79" s="258"/>
    </row>
    <row r="80" spans="1:4" s="280" customFormat="1" x14ac:dyDescent="0.3">
      <c r="A80" s="275"/>
      <c r="C80" s="259"/>
      <c r="D80" s="258"/>
    </row>
    <row r="81" spans="1:4" s="280" customFormat="1" x14ac:dyDescent="0.3">
      <c r="A81" s="275"/>
      <c r="C81" s="259"/>
      <c r="D81" s="258"/>
    </row>
    <row r="82" spans="1:4" s="280" customFormat="1" x14ac:dyDescent="0.3">
      <c r="A82" s="275"/>
      <c r="C82" s="259"/>
      <c r="D82" s="258"/>
    </row>
    <row r="83" spans="1:4" s="280" customFormat="1" x14ac:dyDescent="0.3">
      <c r="A83" s="275"/>
      <c r="C83" s="259"/>
      <c r="D83" s="258"/>
    </row>
    <row r="84" spans="1:4" s="280" customFormat="1" x14ac:dyDescent="0.3">
      <c r="A84" s="275"/>
      <c r="C84" s="259"/>
      <c r="D84" s="258"/>
    </row>
    <row r="85" spans="1:4" s="280" customFormat="1" x14ac:dyDescent="0.3">
      <c r="A85" s="275"/>
      <c r="C85" s="259"/>
      <c r="D85" s="258"/>
    </row>
    <row r="86" spans="1:4" s="280" customFormat="1" x14ac:dyDescent="0.3">
      <c r="A86" s="275"/>
      <c r="C86" s="259"/>
      <c r="D86" s="258"/>
    </row>
    <row r="87" spans="1:4" s="280" customFormat="1" x14ac:dyDescent="0.3">
      <c r="A87" s="275"/>
      <c r="C87" s="259"/>
      <c r="D87" s="258"/>
    </row>
    <row r="88" spans="1:4" x14ac:dyDescent="0.3">
      <c r="C88" s="259"/>
      <c r="D88" s="258"/>
    </row>
    <row r="89" spans="1:4" x14ac:dyDescent="0.3">
      <c r="C89" s="259"/>
      <c r="D89" s="258"/>
    </row>
    <row r="90" spans="1:4" x14ac:dyDescent="0.3">
      <c r="C90" s="259"/>
      <c r="D90" s="258"/>
    </row>
    <row r="91" spans="1:4" s="260" customFormat="1" x14ac:dyDescent="0.3">
      <c r="A91" s="256"/>
      <c r="B91" s="263"/>
      <c r="C91" s="259"/>
      <c r="D91" s="258"/>
    </row>
    <row r="92" spans="1:4" s="260" customFormat="1" x14ac:dyDescent="0.3">
      <c r="A92" s="256"/>
      <c r="B92" s="263"/>
      <c r="C92" s="259"/>
      <c r="D92" s="258"/>
    </row>
    <row r="93" spans="1:4" s="260" customFormat="1" x14ac:dyDescent="0.3">
      <c r="A93" s="256"/>
      <c r="B93" s="263"/>
      <c r="C93" s="259"/>
      <c r="D93" s="258"/>
    </row>
    <row r="94" spans="1:4" s="260" customFormat="1" x14ac:dyDescent="0.3">
      <c r="A94" s="256"/>
      <c r="C94" s="259"/>
      <c r="D94" s="258"/>
    </row>
    <row r="95" spans="1:4" s="260" customFormat="1" x14ac:dyDescent="0.3">
      <c r="A95" s="256"/>
      <c r="B95" s="263"/>
      <c r="C95" s="259"/>
      <c r="D95" s="258"/>
    </row>
    <row r="96" spans="1:4" s="260" customFormat="1" x14ac:dyDescent="0.3">
      <c r="A96" s="266"/>
      <c r="B96" s="263"/>
      <c r="C96" s="259"/>
      <c r="D96" s="258"/>
    </row>
    <row r="97" spans="1:4" s="260" customFormat="1" x14ac:dyDescent="0.3">
      <c r="A97" s="256"/>
      <c r="C97" s="259"/>
      <c r="D97" s="258"/>
    </row>
    <row r="98" spans="1:4" s="260" customFormat="1" x14ac:dyDescent="0.3">
      <c r="A98" s="266"/>
      <c r="B98" s="263"/>
      <c r="C98" s="259"/>
      <c r="D98" s="258"/>
    </row>
    <row r="99" spans="1:4" s="260" customFormat="1" x14ac:dyDescent="0.3">
      <c r="A99" s="265"/>
      <c r="C99" s="259"/>
      <c r="D99" s="258"/>
    </row>
    <row r="100" spans="1:4" s="260" customFormat="1" x14ac:dyDescent="0.3">
      <c r="A100" s="256"/>
      <c r="B100" s="263"/>
      <c r="C100" s="259"/>
      <c r="D100" s="258"/>
    </row>
    <row r="101" spans="1:4" s="260" customFormat="1" x14ac:dyDescent="0.3">
      <c r="A101" s="256"/>
      <c r="B101" s="263"/>
      <c r="C101" s="259"/>
      <c r="D101" s="258"/>
    </row>
    <row r="102" spans="1:4" s="260" customFormat="1" x14ac:dyDescent="0.3">
      <c r="A102" s="264"/>
      <c r="B102" s="263"/>
      <c r="C102" s="259"/>
      <c r="D102" s="258"/>
    </row>
    <row r="103" spans="1:4" s="272" customFormat="1" x14ac:dyDescent="0.3">
      <c r="A103" s="275"/>
      <c r="B103" s="274"/>
      <c r="C103" s="273"/>
      <c r="D103" s="258"/>
    </row>
    <row r="104" spans="1:4" x14ac:dyDescent="0.3">
      <c r="D104" s="258"/>
    </row>
    <row r="105" spans="1:4" x14ac:dyDescent="0.3">
      <c r="B105" s="267"/>
      <c r="C105" s="259"/>
      <c r="D105" s="258"/>
    </row>
    <row r="106" spans="1:4" x14ac:dyDescent="0.3">
      <c r="C106" s="259"/>
      <c r="D106" s="258"/>
    </row>
    <row r="107" spans="1:4" x14ac:dyDescent="0.3">
      <c r="C107" s="259"/>
      <c r="D107" s="258"/>
    </row>
    <row r="108" spans="1:4" s="260" customFormat="1" x14ac:dyDescent="0.3">
      <c r="A108" s="256"/>
      <c r="B108" s="267"/>
      <c r="C108" s="259"/>
      <c r="D108" s="258"/>
    </row>
    <row r="109" spans="1:4" s="260" customFormat="1" x14ac:dyDescent="0.3">
      <c r="A109" s="256"/>
      <c r="B109" s="267"/>
      <c r="C109" s="259"/>
      <c r="D109" s="258"/>
    </row>
    <row r="110" spans="1:4" s="260" customFormat="1" x14ac:dyDescent="0.3">
      <c r="A110" s="256"/>
      <c r="B110" s="267"/>
      <c r="C110" s="259"/>
      <c r="D110" s="258"/>
    </row>
    <row r="111" spans="1:4" s="260" customFormat="1" x14ac:dyDescent="0.3">
      <c r="A111" s="256"/>
      <c r="B111" s="267"/>
      <c r="C111" s="259"/>
      <c r="D111" s="258"/>
    </row>
    <row r="112" spans="1:4" s="260" customFormat="1" x14ac:dyDescent="0.3">
      <c r="A112" s="256"/>
      <c r="B112" s="267"/>
      <c r="C112" s="259"/>
      <c r="D112" s="258"/>
    </row>
    <row r="113" spans="1:4" s="260" customFormat="1" x14ac:dyDescent="0.3">
      <c r="A113" s="266"/>
      <c r="B113" s="267"/>
      <c r="C113" s="259"/>
      <c r="D113" s="258"/>
    </row>
    <row r="114" spans="1:4" s="260" customFormat="1" x14ac:dyDescent="0.3">
      <c r="A114" s="256"/>
      <c r="B114" s="263"/>
      <c r="C114" s="259"/>
      <c r="D114" s="258"/>
    </row>
    <row r="115" spans="1:4" s="260" customFormat="1" x14ac:dyDescent="0.3">
      <c r="A115" s="256"/>
      <c r="B115" s="263"/>
      <c r="C115" s="259"/>
      <c r="D115" s="258"/>
    </row>
    <row r="116" spans="1:4" s="260" customFormat="1" x14ac:dyDescent="0.3">
      <c r="A116" s="264"/>
      <c r="B116" s="263"/>
      <c r="C116" s="259"/>
      <c r="D116" s="258"/>
    </row>
    <row r="117" spans="1:4" s="260" customFormat="1" x14ac:dyDescent="0.3">
      <c r="A117" s="256"/>
      <c r="B117" s="267"/>
      <c r="C117" s="259"/>
      <c r="D117" s="258"/>
    </row>
    <row r="118" spans="1:4" s="260" customFormat="1" x14ac:dyDescent="0.3">
      <c r="A118" s="256"/>
      <c r="B118" s="267"/>
      <c r="C118" s="259"/>
      <c r="D118" s="258"/>
    </row>
    <row r="119" spans="1:4" s="260" customFormat="1" x14ac:dyDescent="0.3">
      <c r="A119" s="256"/>
      <c r="B119" s="267"/>
      <c r="C119" s="259"/>
      <c r="D119" s="258"/>
    </row>
    <row r="120" spans="1:4" s="260" customFormat="1" x14ac:dyDescent="0.3">
      <c r="A120" s="256"/>
      <c r="B120" s="267"/>
      <c r="C120" s="259"/>
      <c r="D120" s="258"/>
    </row>
    <row r="121" spans="1:4" s="260" customFormat="1" x14ac:dyDescent="0.3">
      <c r="A121" s="266"/>
      <c r="B121" s="267"/>
      <c r="C121" s="259"/>
      <c r="D121" s="258"/>
    </row>
    <row r="122" spans="1:4" s="260" customFormat="1" x14ac:dyDescent="0.3">
      <c r="A122" s="266"/>
      <c r="B122" s="267"/>
      <c r="C122" s="259"/>
      <c r="D122" s="258"/>
    </row>
    <row r="123" spans="1:4" s="260" customFormat="1" x14ac:dyDescent="0.3">
      <c r="A123" s="256"/>
      <c r="B123" s="267"/>
      <c r="C123" s="259"/>
      <c r="D123" s="258"/>
    </row>
    <row r="124" spans="1:4" s="260" customFormat="1" x14ac:dyDescent="0.3">
      <c r="A124" s="256"/>
      <c r="B124" s="267"/>
      <c r="C124" s="259"/>
      <c r="D124" s="258"/>
    </row>
    <row r="125" spans="1:4" s="260" customFormat="1" x14ac:dyDescent="0.3">
      <c r="A125" s="256"/>
      <c r="B125" s="267"/>
      <c r="C125" s="259"/>
      <c r="D125" s="258"/>
    </row>
    <row r="126" spans="1:4" s="260" customFormat="1" x14ac:dyDescent="0.3">
      <c r="A126" s="266"/>
      <c r="B126" s="267"/>
      <c r="C126" s="259"/>
      <c r="D126" s="258"/>
    </row>
    <row r="127" spans="1:4" s="260" customFormat="1" x14ac:dyDescent="0.3">
      <c r="A127" s="266"/>
      <c r="B127" s="267"/>
      <c r="C127" s="259"/>
      <c r="D127" s="258"/>
    </row>
    <row r="128" spans="1:4" s="260" customFormat="1" x14ac:dyDescent="0.3">
      <c r="A128" s="264"/>
      <c r="B128" s="267"/>
      <c r="C128" s="259"/>
      <c r="D128" s="258"/>
    </row>
    <row r="129" spans="1:4" s="260" customFormat="1" x14ac:dyDescent="0.3">
      <c r="A129" s="266"/>
      <c r="B129" s="267"/>
      <c r="C129" s="259"/>
      <c r="D129" s="258"/>
    </row>
    <row r="130" spans="1:4" s="260" customFormat="1" x14ac:dyDescent="0.3">
      <c r="A130" s="266"/>
      <c r="B130" s="267"/>
      <c r="C130" s="259"/>
      <c r="D130" s="258"/>
    </row>
    <row r="131" spans="1:4" s="260" customFormat="1" x14ac:dyDescent="0.3">
      <c r="A131" s="264"/>
      <c r="B131" s="267"/>
      <c r="C131" s="259"/>
      <c r="D131" s="258"/>
    </row>
    <row r="132" spans="1:4" s="260" customFormat="1" x14ac:dyDescent="0.3">
      <c r="A132" s="266"/>
      <c r="B132" s="267"/>
      <c r="C132" s="259"/>
      <c r="D132" s="258"/>
    </row>
    <row r="133" spans="1:4" s="260" customFormat="1" x14ac:dyDescent="0.3">
      <c r="A133" s="266"/>
      <c r="B133" s="267"/>
      <c r="C133" s="259"/>
      <c r="D133" s="258"/>
    </row>
    <row r="134" spans="1:4" s="260" customFormat="1" x14ac:dyDescent="0.3">
      <c r="A134" s="266"/>
      <c r="C134" s="259"/>
      <c r="D134" s="258"/>
    </row>
    <row r="135" spans="1:4" s="260" customFormat="1" x14ac:dyDescent="0.3">
      <c r="A135" s="256"/>
      <c r="B135" s="267"/>
      <c r="C135" s="259"/>
      <c r="D135" s="258"/>
    </row>
    <row r="136" spans="1:4" s="260" customFormat="1" x14ac:dyDescent="0.3">
      <c r="A136" s="256"/>
      <c r="B136" s="267"/>
      <c r="C136" s="259"/>
      <c r="D136" s="258"/>
    </row>
    <row r="137" spans="1:4" s="260" customFormat="1" x14ac:dyDescent="0.3">
      <c r="A137" s="256"/>
      <c r="B137" s="267"/>
      <c r="C137" s="259"/>
      <c r="D137" s="258"/>
    </row>
    <row r="138" spans="1:4" s="260" customFormat="1" x14ac:dyDescent="0.3">
      <c r="A138" s="256"/>
      <c r="B138" s="267"/>
      <c r="C138" s="259"/>
      <c r="D138" s="258"/>
    </row>
    <row r="139" spans="1:4" s="260" customFormat="1" x14ac:dyDescent="0.3">
      <c r="A139" s="256"/>
      <c r="B139" s="267"/>
      <c r="C139" s="259"/>
      <c r="D139" s="258"/>
    </row>
    <row r="140" spans="1:4" s="260" customFormat="1" x14ac:dyDescent="0.3">
      <c r="A140" s="256"/>
      <c r="B140" s="263"/>
      <c r="C140" s="259"/>
      <c r="D140" s="258"/>
    </row>
    <row r="141" spans="1:4" s="260" customFormat="1" x14ac:dyDescent="0.3">
      <c r="A141" s="266"/>
      <c r="B141" s="263"/>
      <c r="C141" s="259"/>
      <c r="D141" s="258"/>
    </row>
    <row r="142" spans="1:4" s="260" customFormat="1" x14ac:dyDescent="0.3">
      <c r="A142" s="266"/>
      <c r="B142" s="263"/>
      <c r="C142" s="259"/>
      <c r="D142" s="258"/>
    </row>
    <row r="143" spans="1:4" s="260" customFormat="1" x14ac:dyDescent="0.3">
      <c r="A143" s="256"/>
      <c r="B143" s="263"/>
      <c r="C143" s="259"/>
      <c r="D143" s="258"/>
    </row>
    <row r="144" spans="1:4" s="260" customFormat="1" x14ac:dyDescent="0.3">
      <c r="A144" s="256"/>
      <c r="B144" s="263"/>
      <c r="C144" s="259"/>
      <c r="D144" s="258"/>
    </row>
    <row r="145" spans="1:4" s="260" customFormat="1" x14ac:dyDescent="0.3">
      <c r="A145" s="256"/>
      <c r="B145" s="263"/>
      <c r="C145" s="259"/>
      <c r="D145" s="258"/>
    </row>
    <row r="146" spans="1:4" s="260" customFormat="1" x14ac:dyDescent="0.3">
      <c r="A146" s="256"/>
      <c r="B146" s="263"/>
      <c r="C146" s="259"/>
      <c r="D146" s="258"/>
    </row>
    <row r="147" spans="1:4" s="260" customFormat="1" x14ac:dyDescent="0.3">
      <c r="A147" s="256"/>
      <c r="B147" s="263"/>
      <c r="C147" s="259"/>
      <c r="D147" s="258"/>
    </row>
    <row r="148" spans="1:4" s="260" customFormat="1" x14ac:dyDescent="0.3">
      <c r="A148" s="256"/>
      <c r="B148" s="263"/>
      <c r="C148" s="259"/>
      <c r="D148" s="258"/>
    </row>
    <row r="149" spans="1:4" s="260" customFormat="1" x14ac:dyDescent="0.3">
      <c r="A149" s="256"/>
      <c r="B149" s="263"/>
      <c r="C149" s="259"/>
      <c r="D149" s="258"/>
    </row>
    <row r="150" spans="1:4" s="260" customFormat="1" x14ac:dyDescent="0.3">
      <c r="A150" s="256"/>
      <c r="B150" s="263"/>
      <c r="C150" s="259"/>
      <c r="D150" s="258"/>
    </row>
    <row r="151" spans="1:4" s="260" customFormat="1" x14ac:dyDescent="0.3">
      <c r="A151" s="256"/>
      <c r="B151" s="263"/>
      <c r="C151" s="259"/>
      <c r="D151" s="258"/>
    </row>
    <row r="152" spans="1:4" s="260" customFormat="1" x14ac:dyDescent="0.3">
      <c r="A152" s="256"/>
      <c r="B152" s="263"/>
      <c r="C152" s="259"/>
      <c r="D152" s="258"/>
    </row>
    <row r="153" spans="1:4" s="260" customFormat="1" x14ac:dyDescent="0.3">
      <c r="A153" s="256"/>
      <c r="B153" s="263"/>
      <c r="C153" s="259"/>
      <c r="D153" s="258"/>
    </row>
    <row r="154" spans="1:4" s="260" customFormat="1" x14ac:dyDescent="0.3">
      <c r="A154" s="256"/>
      <c r="B154" s="263"/>
      <c r="C154" s="259"/>
      <c r="D154" s="258"/>
    </row>
    <row r="155" spans="1:4" s="260" customFormat="1" x14ac:dyDescent="0.3">
      <c r="A155" s="256"/>
      <c r="B155" s="263"/>
      <c r="C155" s="259"/>
      <c r="D155" s="258"/>
    </row>
    <row r="156" spans="1:4" s="260" customFormat="1" x14ac:dyDescent="0.3">
      <c r="A156" s="256"/>
      <c r="B156" s="263"/>
      <c r="C156" s="259"/>
      <c r="D156" s="258"/>
    </row>
    <row r="157" spans="1:4" s="260" customFormat="1" x14ac:dyDescent="0.3">
      <c r="A157" s="256"/>
      <c r="B157" s="263"/>
      <c r="C157" s="259"/>
      <c r="D157" s="258"/>
    </row>
    <row r="158" spans="1:4" s="260" customFormat="1" x14ac:dyDescent="0.3">
      <c r="A158" s="256"/>
      <c r="B158" s="263"/>
      <c r="C158" s="259"/>
      <c r="D158" s="258"/>
    </row>
    <row r="159" spans="1:4" s="260" customFormat="1" x14ac:dyDescent="0.3">
      <c r="A159" s="256"/>
      <c r="C159" s="259"/>
      <c r="D159" s="258"/>
    </row>
    <row r="160" spans="1:4" s="260" customFormat="1" x14ac:dyDescent="0.3">
      <c r="A160" s="256"/>
      <c r="B160" s="263"/>
      <c r="C160" s="259"/>
      <c r="D160" s="258"/>
    </row>
    <row r="161" spans="1:4" s="260" customFormat="1" x14ac:dyDescent="0.3">
      <c r="A161" s="266"/>
      <c r="B161" s="263"/>
      <c r="C161" s="259"/>
      <c r="D161" s="258"/>
    </row>
    <row r="162" spans="1:4" s="260" customFormat="1" x14ac:dyDescent="0.3">
      <c r="A162" s="256"/>
      <c r="C162" s="259"/>
      <c r="D162" s="258"/>
    </row>
    <row r="163" spans="1:4" s="260" customFormat="1" x14ac:dyDescent="0.3">
      <c r="A163" s="266"/>
      <c r="B163" s="263"/>
      <c r="C163" s="259"/>
      <c r="D163" s="258"/>
    </row>
    <row r="164" spans="1:4" s="260" customFormat="1" x14ac:dyDescent="0.3">
      <c r="A164" s="265"/>
      <c r="C164" s="259"/>
      <c r="D164" s="258"/>
    </row>
    <row r="165" spans="1:4" s="272" customFormat="1" x14ac:dyDescent="0.3">
      <c r="A165" s="275"/>
      <c r="B165" s="274"/>
      <c r="C165" s="273"/>
      <c r="D165" s="258"/>
    </row>
    <row r="166" spans="1:4" x14ac:dyDescent="0.3">
      <c r="D166" s="258"/>
    </row>
    <row r="167" spans="1:4" s="260" customFormat="1" x14ac:dyDescent="0.3">
      <c r="A167" s="256"/>
      <c r="B167" s="267"/>
      <c r="C167" s="259"/>
      <c r="D167" s="258"/>
    </row>
    <row r="168" spans="1:4" s="260" customFormat="1" x14ac:dyDescent="0.3">
      <c r="A168" s="256"/>
      <c r="B168" s="267"/>
      <c r="C168" s="259"/>
      <c r="D168" s="258"/>
    </row>
    <row r="169" spans="1:4" s="260" customFormat="1" x14ac:dyDescent="0.3">
      <c r="A169" s="256"/>
      <c r="B169" s="267"/>
      <c r="C169" s="259"/>
      <c r="D169" s="258"/>
    </row>
    <row r="170" spans="1:4" s="260" customFormat="1" x14ac:dyDescent="0.3">
      <c r="A170" s="256"/>
      <c r="B170" s="267"/>
      <c r="C170" s="259"/>
      <c r="D170" s="258"/>
    </row>
    <row r="171" spans="1:4" s="260" customFormat="1" x14ac:dyDescent="0.3">
      <c r="A171" s="256"/>
      <c r="B171" s="267"/>
      <c r="C171" s="259"/>
      <c r="D171" s="258"/>
    </row>
    <row r="172" spans="1:4" s="260" customFormat="1" x14ac:dyDescent="0.3">
      <c r="A172" s="266"/>
      <c r="B172" s="267"/>
      <c r="C172" s="259"/>
      <c r="D172" s="258"/>
    </row>
    <row r="173" spans="1:4" s="260" customFormat="1" x14ac:dyDescent="0.3">
      <c r="A173" s="256"/>
      <c r="B173" s="267"/>
      <c r="C173" s="259"/>
      <c r="D173" s="258"/>
    </row>
    <row r="174" spans="1:4" s="260" customFormat="1" x14ac:dyDescent="0.3">
      <c r="A174" s="256"/>
      <c r="B174" s="267"/>
      <c r="C174" s="259"/>
      <c r="D174" s="258"/>
    </row>
    <row r="175" spans="1:4" s="260" customFormat="1" x14ac:dyDescent="0.3">
      <c r="A175" s="256"/>
      <c r="B175" s="267"/>
      <c r="C175" s="259"/>
      <c r="D175" s="258"/>
    </row>
    <row r="176" spans="1:4" s="260" customFormat="1" x14ac:dyDescent="0.3">
      <c r="A176" s="256"/>
      <c r="B176" s="267"/>
      <c r="C176" s="259"/>
      <c r="D176" s="258"/>
    </row>
    <row r="177" spans="1:4" s="260" customFormat="1" x14ac:dyDescent="0.3">
      <c r="A177" s="266"/>
      <c r="B177" s="267"/>
      <c r="C177" s="259"/>
      <c r="D177" s="258"/>
    </row>
    <row r="178" spans="1:4" s="260" customFormat="1" x14ac:dyDescent="0.3">
      <c r="A178" s="266"/>
      <c r="B178" s="267"/>
      <c r="C178" s="259"/>
      <c r="D178" s="258"/>
    </row>
    <row r="179" spans="1:4" s="260" customFormat="1" x14ac:dyDescent="0.3">
      <c r="A179" s="266"/>
      <c r="B179" s="267"/>
      <c r="C179" s="259"/>
      <c r="D179" s="258"/>
    </row>
    <row r="180" spans="1:4" s="260" customFormat="1" x14ac:dyDescent="0.3">
      <c r="A180" s="266"/>
      <c r="B180" s="267"/>
      <c r="C180" s="259"/>
      <c r="D180" s="258"/>
    </row>
    <row r="181" spans="1:4" s="260" customFormat="1" x14ac:dyDescent="0.3">
      <c r="A181" s="266"/>
      <c r="B181" s="267"/>
      <c r="C181" s="259"/>
      <c r="D181" s="258"/>
    </row>
    <row r="182" spans="1:4" s="260" customFormat="1" x14ac:dyDescent="0.3">
      <c r="A182" s="264"/>
      <c r="B182" s="267"/>
      <c r="C182" s="259"/>
      <c r="D182" s="258"/>
    </row>
    <row r="183" spans="1:4" s="260" customFormat="1" x14ac:dyDescent="0.3">
      <c r="A183" s="266"/>
      <c r="B183" s="267"/>
      <c r="C183" s="259"/>
      <c r="D183" s="258"/>
    </row>
    <row r="184" spans="1:4" s="260" customFormat="1" x14ac:dyDescent="0.3">
      <c r="A184" s="266"/>
      <c r="B184" s="267"/>
      <c r="C184" s="259"/>
      <c r="D184" s="258"/>
    </row>
    <row r="185" spans="1:4" s="260" customFormat="1" x14ac:dyDescent="0.3">
      <c r="A185" s="264"/>
      <c r="B185" s="267"/>
      <c r="C185" s="259"/>
      <c r="D185" s="258"/>
    </row>
    <row r="186" spans="1:4" s="260" customFormat="1" x14ac:dyDescent="0.3">
      <c r="A186" s="266"/>
      <c r="B186" s="267"/>
      <c r="C186" s="259"/>
      <c r="D186" s="258"/>
    </row>
    <row r="187" spans="1:4" s="260" customFormat="1" x14ac:dyDescent="0.3">
      <c r="A187" s="266"/>
      <c r="B187" s="267"/>
      <c r="C187" s="259"/>
      <c r="D187" s="258"/>
    </row>
    <row r="188" spans="1:4" s="260" customFormat="1" x14ac:dyDescent="0.3">
      <c r="A188" s="266"/>
      <c r="C188" s="259"/>
      <c r="D188" s="258"/>
    </row>
    <row r="189" spans="1:4" s="260" customFormat="1" x14ac:dyDescent="0.3">
      <c r="A189" s="256"/>
      <c r="B189" s="267"/>
      <c r="C189" s="259"/>
      <c r="D189" s="258"/>
    </row>
    <row r="190" spans="1:4" s="260" customFormat="1" x14ac:dyDescent="0.3">
      <c r="A190" s="256"/>
      <c r="B190" s="267"/>
      <c r="C190" s="259"/>
      <c r="D190" s="258"/>
    </row>
    <row r="191" spans="1:4" s="260" customFormat="1" x14ac:dyDescent="0.3">
      <c r="A191" s="256"/>
      <c r="B191" s="267"/>
      <c r="C191" s="259"/>
      <c r="D191" s="258"/>
    </row>
    <row r="192" spans="1:4" s="260" customFormat="1" x14ac:dyDescent="0.3">
      <c r="A192" s="256"/>
      <c r="B192" s="267"/>
      <c r="C192" s="259"/>
      <c r="D192" s="258"/>
    </row>
    <row r="193" spans="1:4" s="260" customFormat="1" x14ac:dyDescent="0.3">
      <c r="A193" s="256"/>
      <c r="B193" s="267"/>
      <c r="C193" s="259"/>
      <c r="D193" s="258"/>
    </row>
    <row r="194" spans="1:4" s="260" customFormat="1" x14ac:dyDescent="0.3">
      <c r="A194" s="256"/>
      <c r="B194" s="263"/>
      <c r="C194" s="259"/>
      <c r="D194" s="258"/>
    </row>
    <row r="195" spans="1:4" s="260" customFormat="1" x14ac:dyDescent="0.3">
      <c r="A195" s="266"/>
      <c r="B195" s="263"/>
      <c r="C195" s="259"/>
      <c r="D195" s="258"/>
    </row>
    <row r="196" spans="1:4" s="260" customFormat="1" x14ac:dyDescent="0.3">
      <c r="A196" s="266"/>
      <c r="B196" s="263"/>
      <c r="C196" s="259"/>
      <c r="D196" s="258"/>
    </row>
    <row r="197" spans="1:4" s="260" customFormat="1" x14ac:dyDescent="0.3">
      <c r="A197" s="256"/>
      <c r="B197" s="263"/>
      <c r="C197" s="259"/>
      <c r="D197" s="258"/>
    </row>
    <row r="198" spans="1:4" s="260" customFormat="1" x14ac:dyDescent="0.3">
      <c r="A198" s="256"/>
      <c r="B198" s="263"/>
      <c r="C198" s="259"/>
      <c r="D198" s="258"/>
    </row>
    <row r="199" spans="1:4" s="260" customFormat="1" x14ac:dyDescent="0.3">
      <c r="A199" s="256"/>
      <c r="B199" s="263"/>
      <c r="C199" s="259"/>
      <c r="D199" s="258"/>
    </row>
    <row r="200" spans="1:4" s="260" customFormat="1" x14ac:dyDescent="0.3">
      <c r="A200" s="256"/>
      <c r="B200" s="263"/>
      <c r="C200" s="259"/>
      <c r="D200" s="258"/>
    </row>
    <row r="201" spans="1:4" s="260" customFormat="1" x14ac:dyDescent="0.3">
      <c r="A201" s="256"/>
      <c r="B201" s="263"/>
      <c r="C201" s="259"/>
      <c r="D201" s="258"/>
    </row>
    <row r="202" spans="1:4" s="260" customFormat="1" x14ac:dyDescent="0.3">
      <c r="A202" s="256"/>
      <c r="B202" s="263"/>
      <c r="C202" s="259"/>
      <c r="D202" s="258"/>
    </row>
    <row r="203" spans="1:4" s="260" customFormat="1" x14ac:dyDescent="0.3">
      <c r="A203" s="256"/>
      <c r="B203" s="263"/>
      <c r="C203" s="259"/>
      <c r="D203" s="258"/>
    </row>
    <row r="204" spans="1:4" s="260" customFormat="1" x14ac:dyDescent="0.3">
      <c r="A204" s="256"/>
      <c r="B204" s="263"/>
      <c r="C204" s="259"/>
      <c r="D204" s="258"/>
    </row>
    <row r="205" spans="1:4" s="260" customFormat="1" x14ac:dyDescent="0.3">
      <c r="A205" s="256"/>
      <c r="B205" s="263"/>
      <c r="C205" s="259"/>
      <c r="D205" s="258"/>
    </row>
    <row r="206" spans="1:4" s="260" customFormat="1" x14ac:dyDescent="0.3">
      <c r="A206" s="256"/>
      <c r="B206" s="263"/>
      <c r="C206" s="259"/>
      <c r="D206" s="258"/>
    </row>
    <row r="207" spans="1:4" s="260" customFormat="1" x14ac:dyDescent="0.3">
      <c r="A207" s="256"/>
      <c r="B207" s="263"/>
      <c r="C207" s="259"/>
      <c r="D207" s="258"/>
    </row>
    <row r="208" spans="1:4" s="260" customFormat="1" x14ac:dyDescent="0.3">
      <c r="A208" s="256"/>
      <c r="B208" s="263"/>
      <c r="C208" s="259"/>
      <c r="D208" s="258"/>
    </row>
    <row r="209" spans="1:4" s="260" customFormat="1" x14ac:dyDescent="0.3">
      <c r="A209" s="256"/>
      <c r="B209" s="263"/>
      <c r="C209" s="259"/>
      <c r="D209" s="258"/>
    </row>
    <row r="210" spans="1:4" s="260" customFormat="1" x14ac:dyDescent="0.3">
      <c r="A210" s="256"/>
      <c r="B210" s="263"/>
      <c r="C210" s="259"/>
      <c r="D210" s="258"/>
    </row>
    <row r="211" spans="1:4" s="260" customFormat="1" x14ac:dyDescent="0.3">
      <c r="A211" s="256"/>
      <c r="B211" s="263"/>
      <c r="C211" s="259"/>
      <c r="D211" s="258"/>
    </row>
    <row r="212" spans="1:4" s="260" customFormat="1" x14ac:dyDescent="0.3">
      <c r="A212" s="256"/>
      <c r="B212" s="263"/>
      <c r="C212" s="259"/>
      <c r="D212" s="258"/>
    </row>
    <row r="213" spans="1:4" s="260" customFormat="1" x14ac:dyDescent="0.3">
      <c r="A213" s="256"/>
      <c r="C213" s="259"/>
      <c r="D213" s="258"/>
    </row>
    <row r="214" spans="1:4" s="260" customFormat="1" x14ac:dyDescent="0.3">
      <c r="A214" s="256"/>
      <c r="B214" s="263"/>
      <c r="C214" s="259"/>
      <c r="D214" s="258"/>
    </row>
    <row r="215" spans="1:4" s="260" customFormat="1" x14ac:dyDescent="0.3">
      <c r="A215" s="266"/>
      <c r="B215" s="263"/>
      <c r="C215" s="259"/>
      <c r="D215" s="258"/>
    </row>
    <row r="216" spans="1:4" s="260" customFormat="1" x14ac:dyDescent="0.3">
      <c r="A216" s="256"/>
      <c r="C216" s="259"/>
      <c r="D216" s="258"/>
    </row>
    <row r="217" spans="1:4" s="260" customFormat="1" x14ac:dyDescent="0.3">
      <c r="A217" s="266"/>
      <c r="B217" s="263"/>
      <c r="C217" s="259"/>
      <c r="D217" s="258"/>
    </row>
    <row r="218" spans="1:4" s="260" customFormat="1" x14ac:dyDescent="0.3">
      <c r="A218" s="265"/>
      <c r="C218" s="259"/>
      <c r="D218" s="258"/>
    </row>
    <row r="219" spans="1:4" s="260" customFormat="1" x14ac:dyDescent="0.3">
      <c r="A219" s="256"/>
      <c r="B219" s="263"/>
      <c r="C219" s="259"/>
      <c r="D219" s="258"/>
    </row>
    <row r="220" spans="1:4" s="260" customFormat="1" x14ac:dyDescent="0.3">
      <c r="A220" s="256"/>
      <c r="B220" s="263"/>
      <c r="C220" s="259"/>
      <c r="D220" s="258"/>
    </row>
    <row r="221" spans="1:4" s="260" customFormat="1" x14ac:dyDescent="0.3">
      <c r="A221" s="264"/>
      <c r="B221" s="263"/>
      <c r="C221" s="259"/>
      <c r="D221" s="258"/>
    </row>
    <row r="222" spans="1:4" s="272" customFormat="1" x14ac:dyDescent="0.3">
      <c r="A222" s="275"/>
      <c r="B222" s="274"/>
      <c r="C222" s="259"/>
      <c r="D222" s="258"/>
    </row>
    <row r="223" spans="1:4" x14ac:dyDescent="0.3">
      <c r="C223" s="259"/>
      <c r="D223" s="258"/>
    </row>
    <row r="224" spans="1:4" x14ac:dyDescent="0.3">
      <c r="B224" s="260"/>
      <c r="C224" s="259"/>
      <c r="D224" s="258"/>
    </row>
    <row r="225" spans="1:4" x14ac:dyDescent="0.3">
      <c r="C225" s="259"/>
      <c r="D225" s="258"/>
    </row>
    <row r="226" spans="1:4" x14ac:dyDescent="0.3">
      <c r="C226" s="259"/>
      <c r="D226" s="258"/>
    </row>
    <row r="227" spans="1:4" x14ac:dyDescent="0.3">
      <c r="B227" s="260"/>
      <c r="C227" s="259"/>
      <c r="D227" s="258"/>
    </row>
    <row r="228" spans="1:4" x14ac:dyDescent="0.3">
      <c r="B228" s="260"/>
      <c r="C228" s="259"/>
      <c r="D228" s="258"/>
    </row>
    <row r="229" spans="1:4" x14ac:dyDescent="0.3">
      <c r="B229" s="260"/>
      <c r="C229" s="259"/>
      <c r="D229" s="258"/>
    </row>
    <row r="230" spans="1:4" x14ac:dyDescent="0.3">
      <c r="B230" s="260"/>
      <c r="C230" s="259"/>
      <c r="D230" s="258"/>
    </row>
    <row r="231" spans="1:4" x14ac:dyDescent="0.3">
      <c r="D231" s="258"/>
    </row>
    <row r="232" spans="1:4" x14ac:dyDescent="0.3">
      <c r="D232" s="258"/>
    </row>
    <row r="234" spans="1:4" x14ac:dyDescent="0.3">
      <c r="D234" s="257"/>
    </row>
    <row r="237" spans="1:4" x14ac:dyDescent="0.3">
      <c r="B237" s="281"/>
      <c r="C237" s="282"/>
      <c r="D237" s="281"/>
    </row>
    <row r="238" spans="1:4" s="280" customFormat="1" x14ac:dyDescent="0.3">
      <c r="A238" s="275"/>
      <c r="C238" s="269"/>
      <c r="D238" s="258"/>
    </row>
    <row r="239" spans="1:4" s="280" customFormat="1" x14ac:dyDescent="0.3">
      <c r="A239" s="275"/>
      <c r="C239" s="269"/>
      <c r="D239" s="258"/>
    </row>
    <row r="240" spans="1:4" s="278" customFormat="1" x14ac:dyDescent="0.3">
      <c r="A240" s="277"/>
      <c r="C240" s="279"/>
      <c r="D240" s="258"/>
    </row>
    <row r="241" spans="1:4" s="278" customFormat="1" x14ac:dyDescent="0.3">
      <c r="A241" s="277"/>
      <c r="C241" s="279"/>
      <c r="D241" s="258"/>
    </row>
    <row r="242" spans="1:4" s="263" customFormat="1" x14ac:dyDescent="0.3">
      <c r="A242" s="266"/>
      <c r="B242" s="267"/>
      <c r="C242" s="259"/>
      <c r="D242" s="258"/>
    </row>
    <row r="243" spans="1:4" s="263" customFormat="1" x14ac:dyDescent="0.3">
      <c r="A243" s="266"/>
      <c r="B243" s="267"/>
      <c r="C243" s="259"/>
      <c r="D243" s="258"/>
    </row>
    <row r="244" spans="1:4" s="263" customFormat="1" x14ac:dyDescent="0.3">
      <c r="A244" s="266"/>
      <c r="B244" s="267"/>
      <c r="C244" s="259"/>
      <c r="D244" s="258"/>
    </row>
    <row r="245" spans="1:4" s="263" customFormat="1" x14ac:dyDescent="0.3">
      <c r="A245" s="266"/>
      <c r="B245" s="267"/>
      <c r="C245" s="259"/>
      <c r="D245" s="258"/>
    </row>
    <row r="246" spans="1:4" s="263" customFormat="1" x14ac:dyDescent="0.3">
      <c r="A246" s="266"/>
      <c r="B246" s="267"/>
      <c r="C246" s="259"/>
      <c r="D246" s="258"/>
    </row>
    <row r="247" spans="1:4" s="263" customFormat="1" x14ac:dyDescent="0.3">
      <c r="A247" s="266"/>
      <c r="B247" s="267"/>
      <c r="C247" s="259"/>
      <c r="D247" s="258"/>
    </row>
    <row r="248" spans="1:4" s="263" customFormat="1" x14ac:dyDescent="0.3">
      <c r="A248" s="266"/>
      <c r="B248" s="267"/>
      <c r="C248" s="259"/>
      <c r="D248" s="258"/>
    </row>
    <row r="249" spans="1:4" s="263" customFormat="1" x14ac:dyDescent="0.3">
      <c r="A249" s="266"/>
      <c r="B249" s="267"/>
      <c r="C249" s="259"/>
      <c r="D249" s="258"/>
    </row>
    <row r="250" spans="1:4" s="263" customFormat="1" x14ac:dyDescent="0.3">
      <c r="A250" s="266"/>
      <c r="B250" s="267"/>
      <c r="C250" s="259"/>
      <c r="D250" s="258"/>
    </row>
    <row r="251" spans="1:4" s="263" customFormat="1" x14ac:dyDescent="0.3">
      <c r="A251" s="266"/>
      <c r="B251" s="267"/>
      <c r="C251" s="259"/>
      <c r="D251" s="258"/>
    </row>
    <row r="252" spans="1:4" s="263" customFormat="1" x14ac:dyDescent="0.3">
      <c r="A252" s="266"/>
      <c r="B252" s="267"/>
      <c r="C252" s="259"/>
      <c r="D252" s="258"/>
    </row>
    <row r="253" spans="1:4" s="263" customFormat="1" x14ac:dyDescent="0.3">
      <c r="A253" s="266"/>
      <c r="B253" s="267"/>
      <c r="C253" s="259"/>
      <c r="D253" s="258"/>
    </row>
    <row r="254" spans="1:4" s="263" customFormat="1" x14ac:dyDescent="0.3">
      <c r="A254" s="266"/>
      <c r="B254" s="267"/>
      <c r="C254" s="259"/>
      <c r="D254" s="258"/>
    </row>
    <row r="255" spans="1:4" s="263" customFormat="1" x14ac:dyDescent="0.3">
      <c r="A255" s="266"/>
      <c r="B255" s="267"/>
      <c r="C255" s="259"/>
      <c r="D255" s="258"/>
    </row>
    <row r="256" spans="1:4" s="263" customFormat="1" x14ac:dyDescent="0.3">
      <c r="A256" s="266"/>
      <c r="B256" s="267"/>
      <c r="C256" s="259"/>
      <c r="D256" s="258"/>
    </row>
    <row r="257" spans="1:4" s="263" customFormat="1" x14ac:dyDescent="0.3">
      <c r="A257" s="266"/>
      <c r="B257" s="267"/>
      <c r="C257" s="259"/>
      <c r="D257" s="258"/>
    </row>
    <row r="258" spans="1:4" s="263" customFormat="1" x14ac:dyDescent="0.3">
      <c r="A258" s="266"/>
      <c r="B258" s="267"/>
      <c r="C258" s="259"/>
      <c r="D258" s="258"/>
    </row>
    <row r="259" spans="1:4" s="263" customFormat="1" x14ac:dyDescent="0.3">
      <c r="A259" s="266"/>
      <c r="B259" s="267"/>
      <c r="C259" s="259"/>
      <c r="D259" s="258"/>
    </row>
    <row r="260" spans="1:4" s="263" customFormat="1" x14ac:dyDescent="0.3">
      <c r="A260" s="266"/>
      <c r="B260" s="267"/>
      <c r="C260" s="259"/>
      <c r="D260" s="258"/>
    </row>
    <row r="261" spans="1:4" s="263" customFormat="1" x14ac:dyDescent="0.3">
      <c r="A261" s="266"/>
      <c r="B261" s="267"/>
      <c r="C261" s="259"/>
      <c r="D261" s="258"/>
    </row>
    <row r="262" spans="1:4" s="263" customFormat="1" x14ac:dyDescent="0.3">
      <c r="A262" s="266"/>
      <c r="B262" s="267"/>
      <c r="C262" s="259"/>
      <c r="D262" s="258"/>
    </row>
    <row r="263" spans="1:4" x14ac:dyDescent="0.3">
      <c r="C263" s="259"/>
      <c r="D263" s="258"/>
    </row>
    <row r="264" spans="1:4" x14ac:dyDescent="0.3">
      <c r="C264" s="259"/>
      <c r="D264" s="258"/>
    </row>
    <row r="265" spans="1:4" x14ac:dyDescent="0.3">
      <c r="C265" s="259"/>
      <c r="D265" s="258"/>
    </row>
    <row r="266" spans="1:4" s="263" customFormat="1" x14ac:dyDescent="0.3">
      <c r="A266" s="266"/>
      <c r="C266" s="259"/>
      <c r="D266" s="258"/>
    </row>
    <row r="267" spans="1:4" s="263" customFormat="1" x14ac:dyDescent="0.3">
      <c r="A267" s="266"/>
      <c r="C267" s="259"/>
      <c r="D267" s="258"/>
    </row>
    <row r="268" spans="1:4" s="263" customFormat="1" x14ac:dyDescent="0.3">
      <c r="A268" s="266"/>
      <c r="C268" s="259"/>
      <c r="D268" s="258"/>
    </row>
    <row r="269" spans="1:4" s="263" customFormat="1" x14ac:dyDescent="0.3">
      <c r="A269" s="266"/>
      <c r="B269" s="278"/>
      <c r="C269" s="259"/>
      <c r="D269" s="258"/>
    </row>
    <row r="270" spans="1:4" s="263" customFormat="1" x14ac:dyDescent="0.3">
      <c r="A270" s="266"/>
      <c r="B270" s="278"/>
      <c r="C270" s="259"/>
      <c r="D270" s="258"/>
    </row>
    <row r="271" spans="1:4" s="263" customFormat="1" x14ac:dyDescent="0.3">
      <c r="A271" s="266"/>
      <c r="B271" s="278"/>
      <c r="C271" s="259"/>
      <c r="D271" s="258"/>
    </row>
    <row r="272" spans="1:4" s="263" customFormat="1" x14ac:dyDescent="0.3">
      <c r="A272" s="266"/>
      <c r="B272" s="278"/>
      <c r="C272" s="259"/>
      <c r="D272" s="258"/>
    </row>
    <row r="273" spans="1:4" s="263" customFormat="1" x14ac:dyDescent="0.3">
      <c r="A273" s="266"/>
      <c r="B273" s="278"/>
      <c r="C273" s="259"/>
      <c r="D273" s="258"/>
    </row>
    <row r="274" spans="1:4" s="263" customFormat="1" x14ac:dyDescent="0.3">
      <c r="A274" s="266"/>
      <c r="C274" s="259"/>
      <c r="D274" s="258"/>
    </row>
    <row r="275" spans="1:4" s="263" customFormat="1" x14ac:dyDescent="0.3">
      <c r="A275" s="266"/>
      <c r="B275" s="278"/>
      <c r="C275" s="259"/>
      <c r="D275" s="258"/>
    </row>
    <row r="276" spans="1:4" s="263" customFormat="1" x14ac:dyDescent="0.3">
      <c r="A276" s="266"/>
      <c r="B276" s="278"/>
      <c r="C276" s="259"/>
      <c r="D276" s="258"/>
    </row>
    <row r="277" spans="1:4" s="263" customFormat="1" x14ac:dyDescent="0.3">
      <c r="A277" s="266"/>
      <c r="B277" s="278"/>
      <c r="C277" s="259"/>
      <c r="D277" s="258"/>
    </row>
    <row r="278" spans="1:4" s="263" customFormat="1" x14ac:dyDescent="0.3">
      <c r="A278" s="266"/>
      <c r="B278" s="278"/>
      <c r="C278" s="259"/>
      <c r="D278" s="258"/>
    </row>
    <row r="279" spans="1:4" s="263" customFormat="1" x14ac:dyDescent="0.3">
      <c r="A279" s="266"/>
      <c r="B279" s="278"/>
      <c r="C279" s="259"/>
      <c r="D279" s="258"/>
    </row>
    <row r="280" spans="1:4" s="263" customFormat="1" x14ac:dyDescent="0.3">
      <c r="A280" s="266"/>
      <c r="B280" s="278"/>
      <c r="C280" s="259"/>
      <c r="D280" s="258"/>
    </row>
    <row r="281" spans="1:4" s="263" customFormat="1" x14ac:dyDescent="0.3">
      <c r="A281" s="266"/>
      <c r="B281" s="278"/>
      <c r="C281" s="259"/>
      <c r="D281" s="258"/>
    </row>
    <row r="282" spans="1:4" s="263" customFormat="1" x14ac:dyDescent="0.3">
      <c r="A282" s="266"/>
      <c r="B282" s="278"/>
      <c r="C282" s="259"/>
      <c r="D282" s="258"/>
    </row>
    <row r="283" spans="1:4" s="263" customFormat="1" x14ac:dyDescent="0.3">
      <c r="A283" s="266"/>
      <c r="B283" s="267"/>
      <c r="C283" s="259"/>
      <c r="D283" s="258"/>
    </row>
    <row r="284" spans="1:4" s="263" customFormat="1" x14ac:dyDescent="0.3">
      <c r="A284" s="266"/>
      <c r="C284" s="259"/>
      <c r="D284" s="258"/>
    </row>
    <row r="285" spans="1:4" s="263" customFormat="1" x14ac:dyDescent="0.3">
      <c r="A285" s="266"/>
      <c r="C285" s="259"/>
      <c r="D285" s="258"/>
    </row>
    <row r="286" spans="1:4" s="263" customFormat="1" x14ac:dyDescent="0.3">
      <c r="A286" s="266"/>
      <c r="C286" s="259"/>
      <c r="D286" s="258"/>
    </row>
    <row r="287" spans="1:4" s="263" customFormat="1" x14ac:dyDescent="0.3">
      <c r="A287" s="266"/>
      <c r="C287" s="259"/>
      <c r="D287" s="258"/>
    </row>
    <row r="288" spans="1:4" s="263" customFormat="1" x14ac:dyDescent="0.3">
      <c r="A288" s="277"/>
      <c r="C288" s="276"/>
      <c r="D288" s="258"/>
    </row>
    <row r="289" spans="1:4" s="263" customFormat="1" x14ac:dyDescent="0.3">
      <c r="A289" s="277"/>
      <c r="C289" s="276"/>
      <c r="D289" s="258"/>
    </row>
    <row r="290" spans="1:4" s="272" customFormat="1" x14ac:dyDescent="0.3">
      <c r="A290" s="275"/>
      <c r="B290" s="274"/>
      <c r="C290" s="273"/>
      <c r="D290" s="258"/>
    </row>
    <row r="291" spans="1:4" x14ac:dyDescent="0.3">
      <c r="D291" s="258"/>
    </row>
    <row r="292" spans="1:4" x14ac:dyDescent="0.3">
      <c r="B292" s="267"/>
      <c r="C292" s="259"/>
      <c r="D292" s="258"/>
    </row>
    <row r="293" spans="1:4" x14ac:dyDescent="0.3">
      <c r="C293" s="259"/>
      <c r="D293" s="258"/>
    </row>
    <row r="294" spans="1:4" x14ac:dyDescent="0.3">
      <c r="C294" s="259"/>
      <c r="D294" s="258"/>
    </row>
    <row r="295" spans="1:4" s="260" customFormat="1" x14ac:dyDescent="0.3">
      <c r="A295" s="266"/>
      <c r="B295" s="267"/>
      <c r="C295" s="271"/>
      <c r="D295" s="258"/>
    </row>
    <row r="296" spans="1:4" s="260" customFormat="1" x14ac:dyDescent="0.3">
      <c r="A296" s="270"/>
      <c r="B296" s="267"/>
      <c r="C296" s="259"/>
      <c r="D296" s="258"/>
    </row>
    <row r="297" spans="1:4" s="260" customFormat="1" x14ac:dyDescent="0.3">
      <c r="A297" s="270"/>
      <c r="B297" s="267"/>
      <c r="C297" s="259"/>
      <c r="D297" s="258"/>
    </row>
    <row r="298" spans="1:4" s="260" customFormat="1" x14ac:dyDescent="0.3">
      <c r="A298" s="266"/>
      <c r="B298" s="267"/>
      <c r="C298" s="259"/>
      <c r="D298" s="258"/>
    </row>
    <row r="299" spans="1:4" s="260" customFormat="1" x14ac:dyDescent="0.3">
      <c r="A299" s="268"/>
      <c r="B299" s="267"/>
      <c r="C299" s="259"/>
      <c r="D299" s="258"/>
    </row>
    <row r="300" spans="1:4" s="260" customFormat="1" x14ac:dyDescent="0.3">
      <c r="A300" s="264"/>
      <c r="B300" s="263"/>
      <c r="C300" s="259"/>
      <c r="D300" s="258"/>
    </row>
    <row r="301" spans="1:4" s="260" customFormat="1" x14ac:dyDescent="0.3">
      <c r="A301" s="266"/>
      <c r="B301" s="267"/>
      <c r="C301" s="259"/>
      <c r="D301" s="258"/>
    </row>
    <row r="302" spans="1:4" s="260" customFormat="1" x14ac:dyDescent="0.3">
      <c r="A302" s="268"/>
      <c r="B302" s="267"/>
      <c r="C302" s="259"/>
      <c r="D302" s="258"/>
    </row>
    <row r="303" spans="1:4" s="260" customFormat="1" x14ac:dyDescent="0.3">
      <c r="A303" s="264"/>
      <c r="B303" s="263"/>
      <c r="C303" s="259"/>
      <c r="D303" s="258"/>
    </row>
    <row r="304" spans="1:4" s="260" customFormat="1" x14ac:dyDescent="0.3">
      <c r="A304" s="266"/>
      <c r="B304" s="267"/>
      <c r="C304" s="259"/>
      <c r="D304" s="258"/>
    </row>
    <row r="305" spans="1:4" s="260" customFormat="1" x14ac:dyDescent="0.3">
      <c r="A305" s="268"/>
      <c r="B305" s="267"/>
      <c r="C305" s="259"/>
      <c r="D305" s="258"/>
    </row>
    <row r="306" spans="1:4" s="260" customFormat="1" x14ac:dyDescent="0.3">
      <c r="A306" s="264"/>
      <c r="B306" s="263"/>
      <c r="C306" s="259"/>
      <c r="D306" s="258"/>
    </row>
    <row r="307" spans="1:4" s="260" customFormat="1" x14ac:dyDescent="0.3">
      <c r="A307" s="256"/>
      <c r="B307" s="267"/>
      <c r="C307" s="255"/>
      <c r="D307" s="258"/>
    </row>
    <row r="308" spans="1:4" s="260" customFormat="1" x14ac:dyDescent="0.3">
      <c r="A308" s="256"/>
      <c r="B308" s="267"/>
      <c r="C308" s="255"/>
      <c r="D308" s="258"/>
    </row>
    <row r="309" spans="1:4" s="260" customFormat="1" x14ac:dyDescent="0.3">
      <c r="A309" s="256"/>
      <c r="B309" s="267"/>
      <c r="C309" s="269"/>
      <c r="D309" s="258"/>
    </row>
    <row r="310" spans="1:4" s="260" customFormat="1" x14ac:dyDescent="0.3">
      <c r="A310" s="266"/>
      <c r="B310" s="267"/>
      <c r="C310" s="255"/>
      <c r="D310" s="258"/>
    </row>
    <row r="311" spans="1:4" s="260" customFormat="1" x14ac:dyDescent="0.3">
      <c r="A311" s="266"/>
      <c r="B311" s="267"/>
      <c r="C311" s="255"/>
      <c r="D311" s="258"/>
    </row>
    <row r="312" spans="1:4" s="260" customFormat="1" x14ac:dyDescent="0.3">
      <c r="A312" s="256"/>
      <c r="B312" s="267"/>
      <c r="C312" s="259"/>
      <c r="D312" s="258"/>
    </row>
    <row r="313" spans="1:4" s="260" customFormat="1" x14ac:dyDescent="0.3">
      <c r="A313" s="256"/>
      <c r="B313" s="267"/>
      <c r="C313" s="259"/>
      <c r="D313" s="258"/>
    </row>
    <row r="314" spans="1:4" s="260" customFormat="1" x14ac:dyDescent="0.3">
      <c r="A314" s="256"/>
      <c r="B314" s="267"/>
      <c r="C314" s="259"/>
      <c r="D314" s="258"/>
    </row>
    <row r="315" spans="1:4" s="260" customFormat="1" x14ac:dyDescent="0.3">
      <c r="A315" s="266"/>
      <c r="B315" s="267"/>
      <c r="C315" s="259"/>
      <c r="D315" s="258"/>
    </row>
    <row r="316" spans="1:4" s="260" customFormat="1" x14ac:dyDescent="0.3">
      <c r="A316" s="266"/>
      <c r="B316" s="267"/>
      <c r="C316" s="259"/>
      <c r="D316" s="258"/>
    </row>
    <row r="317" spans="1:4" s="260" customFormat="1" x14ac:dyDescent="0.3">
      <c r="A317" s="266"/>
      <c r="B317" s="263"/>
      <c r="C317" s="259"/>
      <c r="D317" s="258"/>
    </row>
    <row r="318" spans="1:4" s="260" customFormat="1" x14ac:dyDescent="0.3">
      <c r="A318" s="268"/>
      <c r="B318" s="267"/>
      <c r="C318" s="259"/>
      <c r="D318" s="258"/>
    </row>
    <row r="319" spans="1:4" s="260" customFormat="1" x14ac:dyDescent="0.3">
      <c r="A319" s="266"/>
      <c r="B319" s="263"/>
      <c r="C319" s="255"/>
      <c r="D319" s="258"/>
    </row>
    <row r="320" spans="1:4" s="260" customFormat="1" x14ac:dyDescent="0.3">
      <c r="A320" s="266"/>
      <c r="C320" s="259"/>
      <c r="D320" s="258"/>
    </row>
    <row r="321" spans="1:4" s="260" customFormat="1" x14ac:dyDescent="0.3">
      <c r="A321" s="256"/>
      <c r="B321" s="267"/>
      <c r="C321" s="259"/>
      <c r="D321" s="258"/>
    </row>
    <row r="322" spans="1:4" s="260" customFormat="1" x14ac:dyDescent="0.3">
      <c r="A322" s="256"/>
      <c r="B322" s="267"/>
      <c r="C322" s="259"/>
      <c r="D322" s="258"/>
    </row>
    <row r="323" spans="1:4" s="260" customFormat="1" x14ac:dyDescent="0.3">
      <c r="A323" s="256"/>
      <c r="B323" s="267"/>
      <c r="C323" s="259"/>
      <c r="D323" s="258"/>
    </row>
    <row r="324" spans="1:4" s="260" customFormat="1" x14ac:dyDescent="0.3">
      <c r="A324" s="256"/>
      <c r="B324" s="267"/>
      <c r="C324" s="259"/>
      <c r="D324" s="258"/>
    </row>
    <row r="325" spans="1:4" s="260" customFormat="1" x14ac:dyDescent="0.3">
      <c r="A325" s="256"/>
      <c r="B325" s="267"/>
      <c r="C325" s="259"/>
      <c r="D325" s="258"/>
    </row>
    <row r="326" spans="1:4" s="260" customFormat="1" x14ac:dyDescent="0.3">
      <c r="A326" s="256"/>
      <c r="B326" s="263"/>
      <c r="C326" s="259"/>
      <c r="D326" s="258"/>
    </row>
    <row r="327" spans="1:4" s="260" customFormat="1" x14ac:dyDescent="0.3">
      <c r="A327" s="266"/>
      <c r="B327" s="263"/>
      <c r="C327" s="259"/>
      <c r="D327" s="258"/>
    </row>
    <row r="328" spans="1:4" s="260" customFormat="1" x14ac:dyDescent="0.3">
      <c r="A328" s="266"/>
      <c r="B328" s="263"/>
      <c r="C328" s="259"/>
      <c r="D328" s="258"/>
    </row>
    <row r="329" spans="1:4" s="260" customFormat="1" x14ac:dyDescent="0.3">
      <c r="A329" s="256"/>
      <c r="B329" s="263"/>
      <c r="C329" s="255"/>
      <c r="D329" s="258"/>
    </row>
    <row r="330" spans="1:4" s="260" customFormat="1" x14ac:dyDescent="0.3">
      <c r="A330" s="256"/>
      <c r="B330" s="263"/>
      <c r="C330" s="255"/>
      <c r="D330" s="258"/>
    </row>
    <row r="331" spans="1:4" s="260" customFormat="1" x14ac:dyDescent="0.3">
      <c r="A331" s="256"/>
      <c r="B331" s="263"/>
      <c r="C331" s="255"/>
      <c r="D331" s="258"/>
    </row>
    <row r="332" spans="1:4" s="260" customFormat="1" x14ac:dyDescent="0.3">
      <c r="A332" s="256"/>
      <c r="B332" s="263"/>
      <c r="C332" s="255"/>
      <c r="D332" s="258"/>
    </row>
    <row r="333" spans="1:4" s="260" customFormat="1" x14ac:dyDescent="0.3">
      <c r="A333" s="256"/>
      <c r="B333" s="263"/>
      <c r="C333" s="255"/>
      <c r="D333" s="258"/>
    </row>
    <row r="334" spans="1:4" s="260" customFormat="1" x14ac:dyDescent="0.3">
      <c r="A334" s="256"/>
      <c r="B334" s="263"/>
      <c r="C334" s="255"/>
      <c r="D334" s="258"/>
    </row>
    <row r="335" spans="1:4" s="260" customFormat="1" x14ac:dyDescent="0.3">
      <c r="A335" s="256"/>
      <c r="B335" s="263"/>
      <c r="C335" s="255"/>
      <c r="D335" s="258"/>
    </row>
    <row r="336" spans="1:4" s="260" customFormat="1" x14ac:dyDescent="0.3">
      <c r="A336" s="256"/>
      <c r="B336" s="263"/>
      <c r="C336" s="259"/>
      <c r="D336" s="258"/>
    </row>
    <row r="337" spans="1:4" s="260" customFormat="1" x14ac:dyDescent="0.3">
      <c r="A337" s="256"/>
      <c r="B337" s="263"/>
      <c r="C337" s="259"/>
      <c r="D337" s="258"/>
    </row>
    <row r="338" spans="1:4" s="260" customFormat="1" x14ac:dyDescent="0.3">
      <c r="A338" s="256"/>
      <c r="B338" s="263"/>
      <c r="C338" s="259"/>
      <c r="D338" s="258"/>
    </row>
    <row r="339" spans="1:4" s="260" customFormat="1" x14ac:dyDescent="0.3">
      <c r="A339" s="256"/>
      <c r="B339" s="263"/>
      <c r="C339" s="259"/>
      <c r="D339" s="258"/>
    </row>
    <row r="340" spans="1:4" s="260" customFormat="1" x14ac:dyDescent="0.3">
      <c r="A340" s="256"/>
      <c r="B340" s="263"/>
      <c r="C340" s="259"/>
      <c r="D340" s="258"/>
    </row>
    <row r="341" spans="1:4" s="260" customFormat="1" x14ac:dyDescent="0.3">
      <c r="A341" s="256"/>
      <c r="C341" s="261"/>
      <c r="D341" s="258"/>
    </row>
    <row r="342" spans="1:4" s="260" customFormat="1" x14ac:dyDescent="0.3">
      <c r="A342" s="256"/>
      <c r="B342" s="263"/>
      <c r="C342" s="259"/>
      <c r="D342" s="258"/>
    </row>
    <row r="343" spans="1:4" s="260" customFormat="1" x14ac:dyDescent="0.3">
      <c r="A343" s="256"/>
      <c r="B343" s="263"/>
      <c r="C343" s="259"/>
      <c r="D343" s="258"/>
    </row>
    <row r="344" spans="1:4" s="260" customFormat="1" x14ac:dyDescent="0.3">
      <c r="A344" s="256"/>
      <c r="B344" s="263"/>
      <c r="C344" s="255"/>
      <c r="D344" s="258"/>
    </row>
    <row r="345" spans="1:4" s="260" customFormat="1" x14ac:dyDescent="0.3">
      <c r="A345" s="266"/>
      <c r="B345" s="263"/>
      <c r="C345" s="259"/>
      <c r="D345" s="258"/>
    </row>
    <row r="346" spans="1:4" s="260" customFormat="1" x14ac:dyDescent="0.3">
      <c r="A346" s="256"/>
      <c r="B346" s="263"/>
      <c r="C346" s="255"/>
      <c r="D346" s="258"/>
    </row>
    <row r="347" spans="1:4" s="260" customFormat="1" x14ac:dyDescent="0.3">
      <c r="A347" s="256"/>
      <c r="B347" s="263"/>
      <c r="C347" s="261"/>
      <c r="D347" s="258"/>
    </row>
    <row r="348" spans="1:4" s="260" customFormat="1" x14ac:dyDescent="0.3">
      <c r="A348" s="256"/>
      <c r="B348" s="263"/>
      <c r="C348" s="259"/>
      <c r="D348" s="258"/>
    </row>
    <row r="349" spans="1:4" s="260" customFormat="1" x14ac:dyDescent="0.3">
      <c r="A349" s="256"/>
      <c r="B349" s="263"/>
      <c r="C349" s="261"/>
      <c r="D349" s="258"/>
    </row>
    <row r="350" spans="1:4" s="260" customFormat="1" x14ac:dyDescent="0.3">
      <c r="A350" s="256"/>
      <c r="B350" s="263"/>
      <c r="C350" s="261"/>
      <c r="D350" s="258"/>
    </row>
    <row r="351" spans="1:4" s="260" customFormat="1" x14ac:dyDescent="0.3">
      <c r="A351" s="256"/>
      <c r="C351" s="259"/>
      <c r="D351" s="258"/>
    </row>
    <row r="352" spans="1:4" s="260" customFormat="1" x14ac:dyDescent="0.3">
      <c r="A352" s="256"/>
      <c r="B352" s="263"/>
      <c r="C352" s="259"/>
      <c r="D352" s="258"/>
    </row>
    <row r="353" spans="1:5" s="260" customFormat="1" x14ac:dyDescent="0.3">
      <c r="A353" s="266"/>
      <c r="B353" s="263"/>
      <c r="C353" s="259"/>
      <c r="D353" s="258"/>
    </row>
    <row r="354" spans="1:5" s="260" customFormat="1" x14ac:dyDescent="0.3">
      <c r="A354" s="256"/>
      <c r="C354" s="259"/>
      <c r="D354" s="258"/>
    </row>
    <row r="355" spans="1:5" s="260" customFormat="1" x14ac:dyDescent="0.3">
      <c r="A355" s="266"/>
      <c r="B355" s="263"/>
      <c r="C355" s="259"/>
      <c r="D355" s="258"/>
    </row>
    <row r="356" spans="1:5" s="260" customFormat="1" x14ac:dyDescent="0.3">
      <c r="A356" s="265"/>
      <c r="C356" s="259"/>
      <c r="D356" s="258"/>
    </row>
    <row r="357" spans="1:5" s="260" customFormat="1" x14ac:dyDescent="0.3">
      <c r="A357" s="256"/>
      <c r="B357" s="263"/>
      <c r="C357" s="259"/>
      <c r="D357" s="258"/>
    </row>
    <row r="358" spans="1:5" s="260" customFormat="1" x14ac:dyDescent="0.3">
      <c r="A358" s="256"/>
      <c r="B358" s="263"/>
      <c r="C358" s="259"/>
      <c r="D358" s="258"/>
    </row>
    <row r="359" spans="1:5" s="260" customFormat="1" x14ac:dyDescent="0.3">
      <c r="A359" s="264"/>
      <c r="B359" s="263"/>
      <c r="C359" s="259"/>
      <c r="D359" s="258"/>
    </row>
    <row r="360" spans="1:5" x14ac:dyDescent="0.3">
      <c r="C360" s="259"/>
      <c r="D360" s="258"/>
      <c r="E360" s="262"/>
    </row>
    <row r="361" spans="1:5" x14ac:dyDescent="0.3">
      <c r="C361" s="259"/>
      <c r="D361" s="258"/>
    </row>
    <row r="362" spans="1:5" x14ac:dyDescent="0.3">
      <c r="C362" s="261"/>
      <c r="D362" s="258"/>
    </row>
    <row r="363" spans="1:5" x14ac:dyDescent="0.3">
      <c r="C363" s="259"/>
      <c r="D363" s="258"/>
    </row>
    <row r="364" spans="1:5" x14ac:dyDescent="0.3">
      <c r="B364" s="260"/>
      <c r="C364" s="259"/>
      <c r="D364" s="258"/>
    </row>
    <row r="365" spans="1:5" x14ac:dyDescent="0.3">
      <c r="C365" s="259"/>
      <c r="D365" s="258"/>
    </row>
    <row r="366" spans="1:5" x14ac:dyDescent="0.3">
      <c r="C366" s="259"/>
      <c r="D366" s="258"/>
    </row>
    <row r="367" spans="1:5" x14ac:dyDescent="0.3">
      <c r="B367" s="260"/>
      <c r="C367" s="259"/>
      <c r="D367" s="258"/>
    </row>
    <row r="368" spans="1:5" x14ac:dyDescent="0.3">
      <c r="B368" s="260"/>
      <c r="C368" s="259"/>
      <c r="D368" s="258"/>
    </row>
    <row r="369" spans="2:4" x14ac:dyDescent="0.3">
      <c r="B369" s="260"/>
      <c r="C369" s="259"/>
      <c r="D369" s="258"/>
    </row>
    <row r="370" spans="2:4" x14ac:dyDescent="0.3">
      <c r="B370" s="260"/>
      <c r="C370" s="259"/>
      <c r="D370" s="258"/>
    </row>
    <row r="371" spans="2:4" x14ac:dyDescent="0.3">
      <c r="D371" s="258"/>
    </row>
    <row r="372" spans="2:4" x14ac:dyDescent="0.3">
      <c r="D372" s="258"/>
    </row>
    <row r="374" spans="2:4" x14ac:dyDescent="0.3">
      <c r="D374" s="257"/>
    </row>
  </sheetData>
  <sheetProtection sheet="1" formatCells="0" formatRows="0" insertColumns="0" insertRows="0" insertHyperlinks="0" deleteColumns="0" deleteRows="0" sort="0" autoFilter="0" pivotTables="0"/>
  <protectedRanges>
    <protectedRange sqref="C231:C236 C222:C227 C24:C93 C377:C65456 C98:C104 C165:C166 C1:C2" name="Obseg1"/>
    <protectedRange sqref="C3:C23" name="Obseg1_1"/>
    <protectedRange password="C519" sqref="C94:C97" name="Obseg1_7"/>
    <protectedRange password="C519" sqref="C228:C230" name="Obseg1_6"/>
    <protectedRange sqref="C163:C164 C105:C158 C188:C194" name="Obseg1_8"/>
    <protectedRange password="C519" sqref="C159:C162" name="Obseg1_7_1"/>
    <protectedRange password="C519" sqref="C167:C187 C195:C221" name="Obseg1_9"/>
    <protectedRange sqref="C371:C376 C237:C262 C355:C367 C266:C319 C342:C350 C329:C340" name="Obseg1_2"/>
    <protectedRange sqref="C263:C265" name="Obseg1_1_2"/>
    <protectedRange password="C519" sqref="C351:C354" name="Obseg1_7_2"/>
    <protectedRange password="C519" sqref="C368:C370" name="Obseg1_6_1"/>
    <protectedRange sqref="C320:C326" name="Obseg1_8_1"/>
    <protectedRange password="C519" sqref="C327:C328" name="Obseg1_9_1"/>
  </protectedRanges>
  <pageMargins left="1.1811023622047245" right="0.39370078740157483" top="0.78740157480314965" bottom="0.78740157480314965" header="0" footer="0.19685039370078741"/>
  <pageSetup paperSize="9" fitToWidth="0" orientation="portrait" useFirstPageNumber="1" r:id="rId1"/>
  <headerFooter>
    <oddFooter>&amp;R
&amp;"-,Običajno"&amp;6&amp;A &amp;P</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8CF6A0-5711-4731-9BE6-1CAD8DE8D484}">
  <sheetPr>
    <tabColor theme="5" tint="-0.249977111117893"/>
  </sheetPr>
  <dimension ref="A1:G194"/>
  <sheetViews>
    <sheetView view="pageBreakPreview" topLeftCell="A27" zoomScale="130" zoomScaleNormal="100" workbookViewId="0">
      <selection activeCell="E47" sqref="E47"/>
    </sheetView>
  </sheetViews>
  <sheetFormatPr defaultColWidth="9.109375" defaultRowHeight="13.8" x14ac:dyDescent="0.3"/>
  <cols>
    <col min="1" max="1" width="5.77734375" style="304" customWidth="1"/>
    <col min="2" max="2" width="40.77734375" style="303" customWidth="1"/>
    <col min="3" max="3" width="6.77734375" style="302" customWidth="1"/>
    <col min="4" max="4" width="6.77734375" style="301" customWidth="1"/>
    <col min="5" max="5" width="10.77734375" style="300" customWidth="1"/>
    <col min="6" max="6" width="12.77734375" style="299" customWidth="1"/>
    <col min="7" max="16384" width="9.109375" style="299"/>
  </cols>
  <sheetData>
    <row r="1" spans="1:6" s="407" customFormat="1" ht="10.199999999999999" x14ac:dyDescent="0.2">
      <c r="A1" s="412"/>
      <c r="B1" s="411"/>
      <c r="C1" s="408" t="s">
        <v>11</v>
      </c>
      <c r="D1" s="410" t="s">
        <v>12</v>
      </c>
      <c r="E1" s="409" t="s">
        <v>13</v>
      </c>
      <c r="F1" s="408" t="s">
        <v>622</v>
      </c>
    </row>
    <row r="2" spans="1:6" s="400" customFormat="1" ht="14.4" x14ac:dyDescent="0.3">
      <c r="A2" s="406" t="s">
        <v>55</v>
      </c>
      <c r="B2" s="405" t="s">
        <v>205</v>
      </c>
      <c r="C2" s="404"/>
      <c r="D2" s="403"/>
      <c r="E2" s="402"/>
      <c r="F2" s="401"/>
    </row>
    <row r="3" spans="1:6" s="344" customFormat="1" x14ac:dyDescent="0.3">
      <c r="A3" s="364"/>
      <c r="B3" s="348"/>
      <c r="C3" s="347"/>
      <c r="D3" s="346"/>
      <c r="E3" s="328"/>
      <c r="F3" s="309"/>
    </row>
    <row r="4" spans="1:6" s="336" customFormat="1" x14ac:dyDescent="0.3">
      <c r="A4" s="399" t="s">
        <v>129</v>
      </c>
      <c r="B4" s="398" t="s">
        <v>205</v>
      </c>
      <c r="C4" s="397"/>
      <c r="D4" s="397"/>
      <c r="E4" s="397"/>
      <c r="F4" s="397"/>
    </row>
    <row r="5" spans="1:6" s="336" customFormat="1" x14ac:dyDescent="0.3">
      <c r="A5" s="304"/>
      <c r="B5" s="396"/>
      <c r="C5" s="334"/>
      <c r="D5" s="333"/>
      <c r="E5" s="332"/>
      <c r="F5" s="309"/>
    </row>
    <row r="6" spans="1:6" s="336" customFormat="1" x14ac:dyDescent="0.3">
      <c r="A6" s="360"/>
      <c r="B6" s="392"/>
      <c r="C6" s="372"/>
      <c r="D6" s="301"/>
      <c r="E6" s="371"/>
      <c r="F6" s="309"/>
    </row>
    <row r="7" spans="1:6" s="336" customFormat="1" ht="54" customHeight="1" x14ac:dyDescent="0.3">
      <c r="A7" s="360">
        <f>IF(ISTEXT(B7),MAX($A$1:$A6)+1,"")</f>
        <v>1</v>
      </c>
      <c r="B7" s="395" t="s">
        <v>621</v>
      </c>
      <c r="C7" s="372" t="s">
        <v>429</v>
      </c>
      <c r="D7" s="301">
        <v>1</v>
      </c>
      <c r="E7" s="371"/>
      <c r="F7" s="309">
        <f>E7*D7</f>
        <v>0</v>
      </c>
    </row>
    <row r="8" spans="1:6" s="336" customFormat="1" x14ac:dyDescent="0.3">
      <c r="A8" s="360"/>
      <c r="B8" s="395"/>
      <c r="C8" s="372"/>
      <c r="D8" s="301"/>
      <c r="E8" s="371"/>
      <c r="F8" s="309"/>
    </row>
    <row r="9" spans="1:6" s="336" customFormat="1" x14ac:dyDescent="0.3">
      <c r="A9" s="360"/>
      <c r="B9" s="395"/>
      <c r="C9" s="372"/>
      <c r="D9" s="301"/>
      <c r="E9" s="371"/>
      <c r="F9" s="309"/>
    </row>
    <row r="10" spans="1:6" s="336" customFormat="1" ht="27" customHeight="1" x14ac:dyDescent="0.3">
      <c r="A10" s="360">
        <f>IF(ISTEXT(B10),MAX($A$1:$A9)+1,"")</f>
        <v>2</v>
      </c>
      <c r="B10" s="390" t="s">
        <v>620</v>
      </c>
      <c r="C10" s="389"/>
      <c r="D10" s="388"/>
      <c r="E10" s="387"/>
      <c r="F10" s="394"/>
    </row>
    <row r="11" spans="1:6" s="336" customFormat="1" ht="66" customHeight="1" x14ac:dyDescent="0.3">
      <c r="A11" s="393" t="s">
        <v>542</v>
      </c>
      <c r="B11" s="390" t="s">
        <v>619</v>
      </c>
      <c r="C11" s="389" t="s">
        <v>5</v>
      </c>
      <c r="D11" s="388">
        <v>19</v>
      </c>
      <c r="E11" s="387"/>
      <c r="F11" s="386">
        <f>E11*D11</f>
        <v>0</v>
      </c>
    </row>
    <row r="12" spans="1:6" s="336" customFormat="1" ht="14.25" customHeight="1" x14ac:dyDescent="0.3">
      <c r="A12" s="393" t="s">
        <v>542</v>
      </c>
      <c r="B12" s="390" t="s">
        <v>618</v>
      </c>
      <c r="C12" s="389" t="s">
        <v>5</v>
      </c>
      <c r="D12" s="388">
        <v>19</v>
      </c>
      <c r="E12" s="387"/>
      <c r="F12" s="386">
        <f>E12*D12</f>
        <v>0</v>
      </c>
    </row>
    <row r="13" spans="1:6" s="336" customFormat="1" ht="15" customHeight="1" x14ac:dyDescent="0.3">
      <c r="A13" s="393" t="s">
        <v>542</v>
      </c>
      <c r="B13" s="390" t="s">
        <v>617</v>
      </c>
      <c r="C13" s="389" t="s">
        <v>5</v>
      </c>
      <c r="D13" s="388">
        <v>19</v>
      </c>
      <c r="E13" s="387"/>
      <c r="F13" s="386">
        <f>E13*D13</f>
        <v>0</v>
      </c>
    </row>
    <row r="14" spans="1:6" s="336" customFormat="1" ht="66.75" customHeight="1" x14ac:dyDescent="0.3">
      <c r="A14" s="393" t="s">
        <v>542</v>
      </c>
      <c r="B14" s="390" t="s">
        <v>616</v>
      </c>
      <c r="C14" s="389" t="s">
        <v>5</v>
      </c>
      <c r="D14" s="388">
        <v>19</v>
      </c>
      <c r="E14" s="387"/>
      <c r="F14" s="386">
        <f>E14*D14</f>
        <v>0</v>
      </c>
    </row>
    <row r="15" spans="1:6" s="336" customFormat="1" ht="15" customHeight="1" x14ac:dyDescent="0.3">
      <c r="A15" s="393" t="s">
        <v>542</v>
      </c>
      <c r="B15" s="390" t="s">
        <v>615</v>
      </c>
      <c r="C15" s="389" t="s">
        <v>5</v>
      </c>
      <c r="D15" s="388">
        <v>19</v>
      </c>
      <c r="E15" s="387"/>
      <c r="F15" s="386">
        <f>E15*D15</f>
        <v>0</v>
      </c>
    </row>
    <row r="16" spans="1:6" s="336" customFormat="1" x14ac:dyDescent="0.3">
      <c r="A16" s="391"/>
      <c r="B16" s="390"/>
      <c r="C16" s="389"/>
      <c r="D16" s="388"/>
      <c r="E16" s="387"/>
      <c r="F16" s="386"/>
    </row>
    <row r="17" spans="1:6" s="336" customFormat="1" x14ac:dyDescent="0.3">
      <c r="A17" s="370"/>
      <c r="B17" s="392"/>
      <c r="C17" s="368"/>
      <c r="D17" s="367"/>
      <c r="E17" s="366"/>
      <c r="F17" s="365"/>
    </row>
    <row r="18" spans="1:6" s="336" customFormat="1" ht="68.25" customHeight="1" x14ac:dyDescent="0.3">
      <c r="A18" s="391">
        <f>IF(ISTEXT(B18),MAX($A$4:$A15)+1,"")</f>
        <v>3</v>
      </c>
      <c r="B18" s="390" t="s">
        <v>614</v>
      </c>
      <c r="C18" s="389" t="s">
        <v>5</v>
      </c>
      <c r="D18" s="388">
        <v>19</v>
      </c>
      <c r="E18" s="387"/>
      <c r="F18" s="386">
        <f>E18*D18</f>
        <v>0</v>
      </c>
    </row>
    <row r="19" spans="1:6" s="336" customFormat="1" x14ac:dyDescent="0.3">
      <c r="A19" s="391"/>
      <c r="B19" s="390"/>
      <c r="C19" s="389"/>
      <c r="D19" s="388"/>
      <c r="E19" s="387"/>
      <c r="F19" s="386"/>
    </row>
    <row r="20" spans="1:6" s="336" customFormat="1" x14ac:dyDescent="0.3">
      <c r="A20" s="385"/>
      <c r="B20" s="384"/>
      <c r="C20" s="383"/>
      <c r="D20" s="367"/>
      <c r="E20" s="382"/>
      <c r="F20" s="365"/>
    </row>
    <row r="21" spans="1:6" s="336" customFormat="1" ht="27.75" customHeight="1" x14ac:dyDescent="0.3">
      <c r="A21" s="360">
        <f>IF(ISTEXT(B21),MAX($A$1:$A20)+1,"")</f>
        <v>4</v>
      </c>
      <c r="B21" s="373" t="s">
        <v>613</v>
      </c>
      <c r="C21" s="372"/>
      <c r="D21" s="381"/>
      <c r="E21" s="371"/>
      <c r="F21" s="309"/>
    </row>
    <row r="22" spans="1:6" s="336" customFormat="1" ht="17.25" customHeight="1" x14ac:dyDescent="0.3">
      <c r="A22" s="364" t="s">
        <v>542</v>
      </c>
      <c r="B22" s="373" t="s">
        <v>612</v>
      </c>
      <c r="C22" s="372" t="s">
        <v>603</v>
      </c>
      <c r="D22" s="301">
        <v>330</v>
      </c>
      <c r="E22" s="371"/>
      <c r="F22" s="309">
        <f>E22*D22</f>
        <v>0</v>
      </c>
    </row>
    <row r="23" spans="1:6" s="336" customFormat="1" ht="14.25" customHeight="1" x14ac:dyDescent="0.3">
      <c r="A23" s="364" t="s">
        <v>542</v>
      </c>
      <c r="B23" s="373" t="s">
        <v>611</v>
      </c>
      <c r="C23" s="372" t="s">
        <v>603</v>
      </c>
      <c r="D23" s="301">
        <v>95</v>
      </c>
      <c r="E23" s="371"/>
      <c r="F23" s="309">
        <f>E23*D23</f>
        <v>0</v>
      </c>
    </row>
    <row r="24" spans="1:6" s="336" customFormat="1" ht="14.25" customHeight="1" x14ac:dyDescent="0.3">
      <c r="A24" s="364" t="s">
        <v>542</v>
      </c>
      <c r="B24" s="373" t="s">
        <v>610</v>
      </c>
      <c r="C24" s="372" t="s">
        <v>603</v>
      </c>
      <c r="D24" s="301">
        <v>28</v>
      </c>
      <c r="E24" s="371"/>
      <c r="F24" s="309">
        <f>E24*D24</f>
        <v>0</v>
      </c>
    </row>
    <row r="25" spans="1:6" s="336" customFormat="1" x14ac:dyDescent="0.3">
      <c r="A25" s="360"/>
      <c r="B25" s="373"/>
      <c r="C25" s="372"/>
      <c r="D25" s="301"/>
      <c r="E25" s="371"/>
      <c r="F25" s="309"/>
    </row>
    <row r="26" spans="1:6" s="336" customFormat="1" x14ac:dyDescent="0.3">
      <c r="A26" s="370"/>
      <c r="B26" s="369"/>
      <c r="C26" s="368"/>
      <c r="D26" s="367"/>
      <c r="E26" s="366"/>
      <c r="F26" s="365"/>
    </row>
    <row r="27" spans="1:6" s="336" customFormat="1" ht="54" customHeight="1" x14ac:dyDescent="0.3">
      <c r="A27" s="360">
        <f>IF(ISTEXT(B27),MAX($A$1:$A26)+1,"")</f>
        <v>5</v>
      </c>
      <c r="B27" s="373" t="s">
        <v>609</v>
      </c>
      <c r="C27" s="372" t="s">
        <v>603</v>
      </c>
      <c r="D27" s="301">
        <v>300</v>
      </c>
      <c r="E27" s="371"/>
      <c r="F27" s="309">
        <f>E27*D27</f>
        <v>0</v>
      </c>
    </row>
    <row r="28" spans="1:6" s="336" customFormat="1" x14ac:dyDescent="0.3">
      <c r="A28" s="360"/>
      <c r="B28" s="373"/>
      <c r="C28" s="372"/>
      <c r="D28" s="301"/>
      <c r="E28" s="371"/>
      <c r="F28" s="309"/>
    </row>
    <row r="29" spans="1:6" s="336" customFormat="1" x14ac:dyDescent="0.3">
      <c r="A29" s="370"/>
      <c r="B29" s="369"/>
      <c r="C29" s="368"/>
      <c r="D29" s="367"/>
      <c r="E29" s="366"/>
      <c r="F29" s="365"/>
    </row>
    <row r="30" spans="1:6" s="336" customFormat="1" ht="117.75" customHeight="1" x14ac:dyDescent="0.3">
      <c r="A30" s="360">
        <f>IF(ISTEXT(B30),MAX($A$1:$A29)+1,"")</f>
        <v>6</v>
      </c>
      <c r="B30" s="373" t="s">
        <v>608</v>
      </c>
      <c r="C30" s="372" t="s">
        <v>603</v>
      </c>
      <c r="D30" s="301">
        <v>300</v>
      </c>
      <c r="E30" s="371"/>
      <c r="F30" s="309">
        <f>E30*D30</f>
        <v>0</v>
      </c>
    </row>
    <row r="31" spans="1:6" s="336" customFormat="1" x14ac:dyDescent="0.3">
      <c r="A31" s="364"/>
      <c r="B31" s="363"/>
      <c r="C31" s="362"/>
      <c r="D31" s="361"/>
      <c r="E31" s="361"/>
      <c r="F31" s="309"/>
    </row>
    <row r="32" spans="1:6" s="336" customFormat="1" x14ac:dyDescent="0.3">
      <c r="A32" s="360"/>
      <c r="B32" s="249"/>
      <c r="C32" s="380"/>
      <c r="D32" s="379"/>
      <c r="E32" s="378"/>
      <c r="F32" s="309"/>
    </row>
    <row r="33" spans="1:6" s="336" customFormat="1" ht="29.25" customHeight="1" x14ac:dyDescent="0.3">
      <c r="A33" s="360">
        <f>IF(ISTEXT(B33),MAX($A$1:$A32)+1,"")</f>
        <v>7</v>
      </c>
      <c r="B33" s="373" t="s">
        <v>607</v>
      </c>
      <c r="C33" s="372"/>
      <c r="D33" s="301"/>
      <c r="E33" s="371"/>
      <c r="F33" s="309"/>
    </row>
    <row r="34" spans="1:6" s="336" customFormat="1" ht="14.25" customHeight="1" x14ac:dyDescent="0.3">
      <c r="A34" s="360"/>
      <c r="B34" s="373" t="s">
        <v>606</v>
      </c>
      <c r="C34" s="372" t="s">
        <v>603</v>
      </c>
      <c r="D34" s="301">
        <v>350</v>
      </c>
      <c r="E34" s="371"/>
      <c r="F34" s="309">
        <f>E34*D34</f>
        <v>0</v>
      </c>
    </row>
    <row r="35" spans="1:6" s="336" customFormat="1" ht="14.25" customHeight="1" x14ac:dyDescent="0.3">
      <c r="A35" s="360"/>
      <c r="B35" s="373" t="s">
        <v>605</v>
      </c>
      <c r="C35" s="372" t="s">
        <v>603</v>
      </c>
      <c r="D35" s="301">
        <v>330</v>
      </c>
      <c r="E35" s="371"/>
      <c r="F35" s="309">
        <f>E35*D35</f>
        <v>0</v>
      </c>
    </row>
    <row r="36" spans="1:6" s="336" customFormat="1" ht="14.25" customHeight="1" x14ac:dyDescent="0.3">
      <c r="A36" s="360"/>
      <c r="B36" s="373" t="s">
        <v>604</v>
      </c>
      <c r="C36" s="372" t="s">
        <v>603</v>
      </c>
      <c r="D36" s="301">
        <v>300</v>
      </c>
      <c r="E36" s="371"/>
      <c r="F36" s="309">
        <f>E36*D36</f>
        <v>0</v>
      </c>
    </row>
    <row r="37" spans="1:6" s="336" customFormat="1" x14ac:dyDescent="0.3">
      <c r="A37" s="360"/>
      <c r="B37" s="373"/>
      <c r="C37" s="372"/>
      <c r="D37" s="301"/>
      <c r="E37" s="371"/>
      <c r="F37" s="309"/>
    </row>
    <row r="38" spans="1:6" s="336" customFormat="1" x14ac:dyDescent="0.3">
      <c r="A38" s="370"/>
      <c r="B38" s="369"/>
      <c r="C38" s="368"/>
      <c r="D38" s="367"/>
      <c r="E38" s="366"/>
      <c r="F38" s="365"/>
    </row>
    <row r="39" spans="1:6" s="336" customFormat="1" ht="42.75" customHeight="1" x14ac:dyDescent="0.3">
      <c r="A39" s="360">
        <f>IF(ISTEXT(B39),MAX($A$1:$A38)+1,"")</f>
        <v>8</v>
      </c>
      <c r="B39" s="373" t="s">
        <v>602</v>
      </c>
      <c r="C39" s="372" t="s">
        <v>5</v>
      </c>
      <c r="D39" s="301">
        <v>1</v>
      </c>
      <c r="E39" s="371"/>
      <c r="F39" s="309">
        <f>E39*D39</f>
        <v>0</v>
      </c>
    </row>
    <row r="40" spans="1:6" s="336" customFormat="1" x14ac:dyDescent="0.3">
      <c r="A40" s="360"/>
      <c r="B40" s="373"/>
      <c r="C40" s="372"/>
      <c r="D40" s="301"/>
      <c r="E40" s="371"/>
      <c r="F40" s="309"/>
    </row>
    <row r="41" spans="1:6" s="336" customFormat="1" x14ac:dyDescent="0.3">
      <c r="A41" s="370"/>
      <c r="B41" s="377"/>
      <c r="C41" s="376"/>
      <c r="D41" s="375"/>
      <c r="E41" s="374"/>
      <c r="F41" s="365"/>
    </row>
    <row r="42" spans="1:6" s="336" customFormat="1" ht="14.25" customHeight="1" x14ac:dyDescent="0.3">
      <c r="A42" s="360">
        <f>IF(ISTEXT(B42),MAX($A$1:$A41)+1,"")</f>
        <v>9</v>
      </c>
      <c r="B42" s="373" t="s">
        <v>601</v>
      </c>
      <c r="C42" s="372" t="s">
        <v>429</v>
      </c>
      <c r="D42" s="301">
        <v>1</v>
      </c>
      <c r="E42" s="371"/>
      <c r="F42" s="309">
        <f>E42*D42</f>
        <v>0</v>
      </c>
    </row>
    <row r="43" spans="1:6" s="336" customFormat="1" x14ac:dyDescent="0.3">
      <c r="A43" s="360"/>
      <c r="B43" s="373"/>
      <c r="C43" s="372"/>
      <c r="D43" s="301"/>
      <c r="E43" s="371"/>
      <c r="F43" s="309"/>
    </row>
    <row r="44" spans="1:6" s="336" customFormat="1" x14ac:dyDescent="0.3">
      <c r="A44" s="370"/>
      <c r="B44" s="377"/>
      <c r="C44" s="376"/>
      <c r="D44" s="375"/>
      <c r="E44" s="374"/>
      <c r="F44" s="365"/>
    </row>
    <row r="45" spans="1:6" s="336" customFormat="1" ht="15.75" customHeight="1" x14ac:dyDescent="0.3">
      <c r="A45" s="360">
        <f>IF(ISTEXT(B45),MAX($A$1:$A44)+1,"")</f>
        <v>10</v>
      </c>
      <c r="B45" s="373" t="s">
        <v>600</v>
      </c>
      <c r="C45" s="372" t="s">
        <v>429</v>
      </c>
      <c r="D45" s="301">
        <v>1</v>
      </c>
      <c r="E45" s="371"/>
      <c r="F45" s="309">
        <f>E45*D45</f>
        <v>0</v>
      </c>
    </row>
    <row r="46" spans="1:6" s="336" customFormat="1" x14ac:dyDescent="0.3">
      <c r="A46" s="360"/>
      <c r="B46" s="373"/>
      <c r="C46" s="372"/>
      <c r="D46" s="301"/>
      <c r="E46" s="371"/>
      <c r="F46" s="309"/>
    </row>
    <row r="47" spans="1:6" s="336" customFormat="1" x14ac:dyDescent="0.3">
      <c r="A47" s="370"/>
      <c r="B47" s="377"/>
      <c r="C47" s="376"/>
      <c r="D47" s="375"/>
      <c r="E47" s="374"/>
      <c r="F47" s="365"/>
    </row>
    <row r="48" spans="1:6" s="336" customFormat="1" ht="41.25" customHeight="1" x14ac:dyDescent="0.3">
      <c r="A48" s="360">
        <f>IF(ISTEXT(B48),MAX($A$1:$A47)+1,"")</f>
        <v>11</v>
      </c>
      <c r="B48" s="373" t="s">
        <v>599</v>
      </c>
      <c r="C48" s="372" t="s">
        <v>5</v>
      </c>
      <c r="D48" s="301">
        <v>30</v>
      </c>
      <c r="E48" s="371"/>
      <c r="F48" s="309">
        <f>E48*D48</f>
        <v>0</v>
      </c>
    </row>
    <row r="49" spans="1:6" s="336" customFormat="1" x14ac:dyDescent="0.3">
      <c r="A49" s="370"/>
      <c r="B49" s="369"/>
      <c r="C49" s="368"/>
      <c r="D49" s="367"/>
      <c r="E49" s="366"/>
      <c r="F49" s="365"/>
    </row>
    <row r="50" spans="1:6" s="336" customFormat="1" x14ac:dyDescent="0.3">
      <c r="A50" s="364"/>
      <c r="B50" s="363" t="s">
        <v>8</v>
      </c>
      <c r="C50" s="362" t="str">
        <f>A4</f>
        <v>B.</v>
      </c>
      <c r="D50" s="462">
        <f>SUM(F6:F49)</f>
        <v>0</v>
      </c>
      <c r="E50" s="462"/>
      <c r="F50" s="309"/>
    </row>
    <row r="51" spans="1:6" s="336" customFormat="1" x14ac:dyDescent="0.3">
      <c r="A51" s="360"/>
      <c r="B51" s="338"/>
      <c r="C51" s="317"/>
      <c r="D51" s="316"/>
      <c r="E51" s="337"/>
      <c r="F51" s="309"/>
    </row>
    <row r="52" spans="1:6" ht="14.4" thickBot="1" x14ac:dyDescent="0.35">
      <c r="A52" s="356"/>
      <c r="B52" s="355"/>
      <c r="C52" s="352"/>
      <c r="D52" s="359"/>
      <c r="E52" s="353"/>
      <c r="F52" s="358"/>
    </row>
    <row r="53" spans="1:6" ht="14.4" thickTop="1" x14ac:dyDescent="0.3">
      <c r="D53" s="308"/>
      <c r="E53" s="306"/>
      <c r="F53" s="302"/>
    </row>
    <row r="54" spans="1:6" x14ac:dyDescent="0.3">
      <c r="B54" s="307" t="s">
        <v>598</v>
      </c>
      <c r="E54" s="306"/>
      <c r="F54" s="357">
        <f>SUM(F4:F52)</f>
        <v>0</v>
      </c>
    </row>
    <row r="55" spans="1:6" ht="14.4" thickBot="1" x14ac:dyDescent="0.35">
      <c r="A55" s="356"/>
      <c r="B55" s="355"/>
      <c r="C55" s="352"/>
      <c r="D55" s="354"/>
      <c r="E55" s="353"/>
      <c r="F55" s="352"/>
    </row>
    <row r="57" spans="1:6" x14ac:dyDescent="0.3">
      <c r="C57" s="349"/>
      <c r="D57" s="351"/>
      <c r="E57" s="350"/>
      <c r="F57" s="349"/>
    </row>
    <row r="58" spans="1:6" s="344" customFormat="1" x14ac:dyDescent="0.3">
      <c r="A58" s="304"/>
      <c r="B58" s="335"/>
      <c r="C58" s="347"/>
      <c r="D58" s="346"/>
      <c r="E58" s="345"/>
      <c r="F58" s="309"/>
    </row>
    <row r="59" spans="1:6" s="344" customFormat="1" x14ac:dyDescent="0.3">
      <c r="A59" s="304"/>
      <c r="B59" s="348"/>
      <c r="C59" s="347"/>
      <c r="D59" s="346"/>
      <c r="E59" s="345"/>
      <c r="F59" s="309"/>
    </row>
    <row r="60" spans="1:6" s="341" customFormat="1" x14ac:dyDescent="0.3">
      <c r="A60" s="304"/>
      <c r="B60" s="343"/>
      <c r="C60" s="340"/>
      <c r="D60" s="339"/>
      <c r="E60" s="342"/>
      <c r="F60" s="309"/>
    </row>
    <row r="61" spans="1:6" s="341" customFormat="1" x14ac:dyDescent="0.3">
      <c r="A61" s="304"/>
      <c r="B61" s="343"/>
      <c r="C61" s="340"/>
      <c r="D61" s="339"/>
      <c r="E61" s="342"/>
      <c r="F61" s="309"/>
    </row>
    <row r="62" spans="1:6" s="336" customFormat="1" x14ac:dyDescent="0.3">
      <c r="A62" s="304"/>
      <c r="B62" s="320"/>
      <c r="C62" s="325"/>
      <c r="D62" s="324"/>
      <c r="E62" s="310"/>
      <c r="F62" s="309"/>
    </row>
    <row r="63" spans="1:6" s="336" customFormat="1" x14ac:dyDescent="0.3">
      <c r="A63" s="304"/>
      <c r="B63" s="320"/>
      <c r="C63" s="325"/>
      <c r="D63" s="324"/>
      <c r="E63" s="310"/>
      <c r="F63" s="309"/>
    </row>
    <row r="64" spans="1:6" s="336" customFormat="1" x14ac:dyDescent="0.3">
      <c r="A64" s="304"/>
      <c r="B64" s="320"/>
      <c r="C64" s="325"/>
      <c r="D64" s="324"/>
      <c r="E64" s="310"/>
      <c r="F64" s="309"/>
    </row>
    <row r="65" spans="1:6" s="336" customFormat="1" x14ac:dyDescent="0.3">
      <c r="A65" s="304"/>
      <c r="B65" s="320"/>
      <c r="C65" s="325"/>
      <c r="D65" s="324"/>
      <c r="E65" s="310"/>
      <c r="F65" s="309"/>
    </row>
    <row r="66" spans="1:6" s="336" customFormat="1" x14ac:dyDescent="0.3">
      <c r="A66" s="304"/>
      <c r="B66" s="320"/>
      <c r="C66" s="325"/>
      <c r="D66" s="324"/>
      <c r="E66" s="310"/>
      <c r="F66" s="309"/>
    </row>
    <row r="67" spans="1:6" s="336" customFormat="1" x14ac:dyDescent="0.3">
      <c r="A67" s="304"/>
      <c r="B67" s="320"/>
      <c r="C67" s="325"/>
      <c r="D67" s="324"/>
      <c r="E67" s="310"/>
      <c r="F67" s="309"/>
    </row>
    <row r="68" spans="1:6" s="336" customFormat="1" x14ac:dyDescent="0.3">
      <c r="A68" s="304"/>
      <c r="B68" s="320"/>
      <c r="C68" s="325"/>
      <c r="D68" s="324"/>
      <c r="E68" s="310"/>
      <c r="F68" s="309"/>
    </row>
    <row r="69" spans="1:6" s="336" customFormat="1" x14ac:dyDescent="0.3">
      <c r="A69" s="304"/>
      <c r="B69" s="320"/>
      <c r="C69" s="325"/>
      <c r="D69" s="324"/>
      <c r="E69" s="310"/>
      <c r="F69" s="309"/>
    </row>
    <row r="70" spans="1:6" s="336" customFormat="1" x14ac:dyDescent="0.3">
      <c r="A70" s="304"/>
      <c r="B70" s="320"/>
      <c r="C70" s="325"/>
      <c r="D70" s="324"/>
      <c r="E70" s="310"/>
      <c r="F70" s="309"/>
    </row>
    <row r="71" spans="1:6" s="336" customFormat="1" x14ac:dyDescent="0.3">
      <c r="A71" s="304"/>
      <c r="B71" s="320"/>
      <c r="C71" s="325"/>
      <c r="D71" s="324"/>
      <c r="E71" s="310"/>
      <c r="F71" s="309"/>
    </row>
    <row r="72" spans="1:6" s="336" customFormat="1" x14ac:dyDescent="0.3">
      <c r="A72" s="304"/>
      <c r="B72" s="320"/>
      <c r="C72" s="325"/>
      <c r="D72" s="324"/>
      <c r="E72" s="310"/>
      <c r="F72" s="309"/>
    </row>
    <row r="73" spans="1:6" s="336" customFormat="1" x14ac:dyDescent="0.3">
      <c r="A73" s="304"/>
      <c r="B73" s="320"/>
      <c r="C73" s="325"/>
      <c r="D73" s="324"/>
      <c r="E73" s="310"/>
      <c r="F73" s="309"/>
    </row>
    <row r="74" spans="1:6" s="336" customFormat="1" x14ac:dyDescent="0.3">
      <c r="A74" s="304"/>
      <c r="B74" s="320"/>
      <c r="C74" s="325"/>
      <c r="D74" s="324"/>
      <c r="E74" s="310"/>
      <c r="F74" s="309"/>
    </row>
    <row r="75" spans="1:6" s="336" customFormat="1" x14ac:dyDescent="0.3">
      <c r="A75" s="304"/>
      <c r="B75" s="320"/>
      <c r="C75" s="325"/>
      <c r="D75" s="324"/>
      <c r="E75" s="310"/>
      <c r="F75" s="309"/>
    </row>
    <row r="76" spans="1:6" s="336" customFormat="1" x14ac:dyDescent="0.3">
      <c r="A76" s="304"/>
      <c r="B76" s="320"/>
      <c r="C76" s="325"/>
      <c r="D76" s="324"/>
      <c r="E76" s="310"/>
      <c r="F76" s="309"/>
    </row>
    <row r="77" spans="1:6" s="336" customFormat="1" x14ac:dyDescent="0.3">
      <c r="A77" s="304"/>
      <c r="B77" s="320"/>
      <c r="C77" s="325"/>
      <c r="D77" s="324"/>
      <c r="E77" s="310"/>
      <c r="F77" s="309"/>
    </row>
    <row r="78" spans="1:6" s="336" customFormat="1" x14ac:dyDescent="0.3">
      <c r="A78" s="304"/>
      <c r="B78" s="320"/>
      <c r="C78" s="325"/>
      <c r="D78" s="324"/>
      <c r="E78" s="310"/>
      <c r="F78" s="309"/>
    </row>
    <row r="79" spans="1:6" s="336" customFormat="1" x14ac:dyDescent="0.3">
      <c r="A79" s="304"/>
      <c r="B79" s="320"/>
      <c r="C79" s="325"/>
      <c r="D79" s="324"/>
      <c r="E79" s="310"/>
      <c r="F79" s="309"/>
    </row>
    <row r="80" spans="1:6" s="336" customFormat="1" x14ac:dyDescent="0.3">
      <c r="A80" s="304"/>
      <c r="B80" s="320"/>
      <c r="C80" s="325"/>
      <c r="D80" s="324"/>
      <c r="E80" s="310"/>
      <c r="F80" s="309"/>
    </row>
    <row r="81" spans="1:6" s="336" customFormat="1" x14ac:dyDescent="0.3">
      <c r="A81" s="304"/>
      <c r="B81" s="320"/>
      <c r="C81" s="325"/>
      <c r="D81" s="324"/>
      <c r="E81" s="310"/>
      <c r="F81" s="309"/>
    </row>
    <row r="82" spans="1:6" s="336" customFormat="1" x14ac:dyDescent="0.3">
      <c r="A82" s="304"/>
      <c r="B82" s="320"/>
      <c r="C82" s="325"/>
      <c r="D82" s="324"/>
      <c r="E82" s="310"/>
      <c r="F82" s="309"/>
    </row>
    <row r="83" spans="1:6" x14ac:dyDescent="0.3">
      <c r="E83" s="310"/>
      <c r="F83" s="309"/>
    </row>
    <row r="84" spans="1:6" x14ac:dyDescent="0.3">
      <c r="E84" s="310"/>
      <c r="F84" s="309"/>
    </row>
    <row r="85" spans="1:6" x14ac:dyDescent="0.3">
      <c r="E85" s="310"/>
      <c r="F85" s="309"/>
    </row>
    <row r="86" spans="1:6" s="336" customFormat="1" x14ac:dyDescent="0.3">
      <c r="A86" s="304"/>
      <c r="B86" s="320"/>
      <c r="C86" s="317"/>
      <c r="D86" s="316"/>
      <c r="E86" s="310"/>
      <c r="F86" s="309"/>
    </row>
    <row r="87" spans="1:6" s="336" customFormat="1" x14ac:dyDescent="0.3">
      <c r="A87" s="304"/>
      <c r="B87" s="320"/>
      <c r="C87" s="317"/>
      <c r="D87" s="316"/>
      <c r="E87" s="310"/>
      <c r="F87" s="309"/>
    </row>
    <row r="88" spans="1:6" s="336" customFormat="1" x14ac:dyDescent="0.3">
      <c r="A88" s="304"/>
      <c r="B88" s="320"/>
      <c r="C88" s="317"/>
      <c r="D88" s="316"/>
      <c r="E88" s="310"/>
      <c r="F88" s="309"/>
    </row>
    <row r="89" spans="1:6" s="336" customFormat="1" x14ac:dyDescent="0.3">
      <c r="A89" s="304"/>
      <c r="B89" s="320"/>
      <c r="C89" s="340"/>
      <c r="D89" s="339"/>
      <c r="E89" s="310"/>
      <c r="F89" s="309"/>
    </row>
    <row r="90" spans="1:6" s="336" customFormat="1" x14ac:dyDescent="0.3">
      <c r="A90" s="304"/>
      <c r="B90" s="320"/>
      <c r="C90" s="340"/>
      <c r="D90" s="339"/>
      <c r="E90" s="310"/>
      <c r="F90" s="309"/>
    </row>
    <row r="91" spans="1:6" s="336" customFormat="1" x14ac:dyDescent="0.3">
      <c r="A91" s="304"/>
      <c r="B91" s="320"/>
      <c r="C91" s="340"/>
      <c r="D91" s="339"/>
      <c r="E91" s="310"/>
      <c r="F91" s="309"/>
    </row>
    <row r="92" spans="1:6" s="336" customFormat="1" x14ac:dyDescent="0.3">
      <c r="A92" s="304"/>
      <c r="B92" s="320"/>
      <c r="C92" s="340"/>
      <c r="D92" s="339"/>
      <c r="E92" s="310"/>
      <c r="F92" s="309"/>
    </row>
    <row r="93" spans="1:6" s="336" customFormat="1" x14ac:dyDescent="0.3">
      <c r="A93" s="304"/>
      <c r="B93" s="320"/>
      <c r="C93" s="340"/>
      <c r="D93" s="339"/>
      <c r="E93" s="310"/>
      <c r="F93" s="309"/>
    </row>
    <row r="94" spans="1:6" s="336" customFormat="1" x14ac:dyDescent="0.3">
      <c r="A94" s="304"/>
      <c r="B94" s="320"/>
      <c r="C94" s="317"/>
      <c r="D94" s="316"/>
      <c r="E94" s="310"/>
      <c r="F94" s="309"/>
    </row>
    <row r="95" spans="1:6" s="336" customFormat="1" x14ac:dyDescent="0.3">
      <c r="A95" s="304"/>
      <c r="B95" s="320"/>
      <c r="C95" s="340"/>
      <c r="D95" s="339"/>
      <c r="E95" s="310"/>
      <c r="F95" s="309"/>
    </row>
    <row r="96" spans="1:6" s="336" customFormat="1" x14ac:dyDescent="0.3">
      <c r="A96" s="304"/>
      <c r="B96" s="320"/>
      <c r="C96" s="340"/>
      <c r="D96" s="339"/>
      <c r="E96" s="310"/>
      <c r="F96" s="309"/>
    </row>
    <row r="97" spans="1:6" s="336" customFormat="1" x14ac:dyDescent="0.3">
      <c r="A97" s="304"/>
      <c r="B97" s="320"/>
      <c r="C97" s="340"/>
      <c r="D97" s="339"/>
      <c r="E97" s="310"/>
      <c r="F97" s="309"/>
    </row>
    <row r="98" spans="1:6" s="336" customFormat="1" x14ac:dyDescent="0.3">
      <c r="A98" s="304"/>
      <c r="B98" s="320"/>
      <c r="C98" s="340"/>
      <c r="D98" s="339"/>
      <c r="E98" s="310"/>
      <c r="F98" s="309"/>
    </row>
    <row r="99" spans="1:6" s="336" customFormat="1" x14ac:dyDescent="0.3">
      <c r="A99" s="304"/>
      <c r="B99" s="320"/>
      <c r="C99" s="340"/>
      <c r="D99" s="339"/>
      <c r="E99" s="310"/>
      <c r="F99" s="309"/>
    </row>
    <row r="100" spans="1:6" s="336" customFormat="1" x14ac:dyDescent="0.3">
      <c r="A100" s="304"/>
      <c r="B100" s="320"/>
      <c r="C100" s="340"/>
      <c r="D100" s="339"/>
      <c r="E100" s="310"/>
      <c r="F100" s="309"/>
    </row>
    <row r="101" spans="1:6" s="336" customFormat="1" x14ac:dyDescent="0.3">
      <c r="A101" s="304"/>
      <c r="B101" s="320"/>
      <c r="C101" s="340"/>
      <c r="D101" s="339"/>
      <c r="E101" s="310"/>
      <c r="F101" s="309"/>
    </row>
    <row r="102" spans="1:6" s="336" customFormat="1" x14ac:dyDescent="0.3">
      <c r="A102" s="304"/>
      <c r="B102" s="320"/>
      <c r="C102" s="340"/>
      <c r="D102" s="339"/>
      <c r="E102" s="310"/>
      <c r="F102" s="309"/>
    </row>
    <row r="103" spans="1:6" s="336" customFormat="1" x14ac:dyDescent="0.3">
      <c r="A103" s="304"/>
      <c r="B103" s="320"/>
      <c r="C103" s="325"/>
      <c r="D103" s="324"/>
      <c r="E103" s="310"/>
      <c r="F103" s="309"/>
    </row>
    <row r="104" spans="1:6" s="336" customFormat="1" x14ac:dyDescent="0.3">
      <c r="A104" s="304"/>
      <c r="B104" s="320"/>
      <c r="C104" s="317"/>
      <c r="D104" s="316"/>
      <c r="E104" s="310"/>
      <c r="F104" s="309"/>
    </row>
    <row r="105" spans="1:6" s="336" customFormat="1" x14ac:dyDescent="0.3">
      <c r="A105" s="304"/>
      <c r="B105" s="320"/>
      <c r="C105" s="317"/>
      <c r="D105" s="316"/>
      <c r="E105" s="310"/>
      <c r="F105" s="309"/>
    </row>
    <row r="106" spans="1:6" s="336" customFormat="1" x14ac:dyDescent="0.3">
      <c r="A106" s="304"/>
      <c r="B106" s="320"/>
      <c r="C106" s="317"/>
      <c r="D106" s="316"/>
      <c r="E106" s="310"/>
      <c r="F106" s="309"/>
    </row>
    <row r="107" spans="1:6" s="336" customFormat="1" x14ac:dyDescent="0.3">
      <c r="A107" s="304"/>
      <c r="B107" s="320"/>
      <c r="C107" s="317"/>
      <c r="D107" s="316"/>
      <c r="E107" s="310"/>
      <c r="F107" s="309"/>
    </row>
    <row r="108" spans="1:6" s="336" customFormat="1" x14ac:dyDescent="0.3">
      <c r="A108" s="304"/>
      <c r="B108" s="338"/>
      <c r="C108" s="317"/>
      <c r="D108" s="316"/>
      <c r="E108" s="337"/>
      <c r="F108" s="309"/>
    </row>
    <row r="109" spans="1:6" s="336" customFormat="1" x14ac:dyDescent="0.3">
      <c r="A109" s="304"/>
      <c r="B109" s="338"/>
      <c r="C109" s="317"/>
      <c r="D109" s="316"/>
      <c r="E109" s="337"/>
      <c r="F109" s="309"/>
    </row>
    <row r="110" spans="1:6" s="331" customFormat="1" x14ac:dyDescent="0.3">
      <c r="A110" s="304"/>
      <c r="B110" s="335"/>
      <c r="C110" s="334"/>
      <c r="D110" s="333"/>
      <c r="E110" s="332"/>
      <c r="F110" s="309"/>
    </row>
    <row r="111" spans="1:6" x14ac:dyDescent="0.3">
      <c r="E111" s="306"/>
      <c r="F111" s="309"/>
    </row>
    <row r="112" spans="1:6" x14ac:dyDescent="0.3">
      <c r="C112" s="325"/>
      <c r="E112" s="310"/>
      <c r="F112" s="309"/>
    </row>
    <row r="113" spans="1:6" x14ac:dyDescent="0.3">
      <c r="E113" s="310"/>
      <c r="F113" s="309"/>
    </row>
    <row r="114" spans="1:6" x14ac:dyDescent="0.3">
      <c r="E114" s="310"/>
      <c r="F114" s="309"/>
    </row>
    <row r="115" spans="1:6" s="315" customFormat="1" x14ac:dyDescent="0.3">
      <c r="A115" s="304"/>
      <c r="B115" s="320"/>
      <c r="C115" s="325"/>
      <c r="D115" s="324"/>
      <c r="E115" s="330"/>
      <c r="F115" s="309"/>
    </row>
    <row r="116" spans="1:6" s="315" customFormat="1" x14ac:dyDescent="0.3">
      <c r="A116" s="304"/>
      <c r="B116" s="329"/>
      <c r="C116" s="325"/>
      <c r="D116" s="324"/>
      <c r="E116" s="310"/>
      <c r="F116" s="309"/>
    </row>
    <row r="117" spans="1:6" s="315" customFormat="1" x14ac:dyDescent="0.3">
      <c r="A117" s="304"/>
      <c r="B117" s="329"/>
      <c r="C117" s="325"/>
      <c r="D117" s="324"/>
      <c r="E117" s="310"/>
      <c r="F117" s="309"/>
    </row>
    <row r="118" spans="1:6" s="315" customFormat="1" x14ac:dyDescent="0.3">
      <c r="A118" s="304"/>
      <c r="B118" s="320"/>
      <c r="C118" s="325"/>
      <c r="D118" s="324"/>
      <c r="E118" s="310"/>
      <c r="F118" s="309"/>
    </row>
    <row r="119" spans="1:6" s="315" customFormat="1" x14ac:dyDescent="0.3">
      <c r="A119" s="304"/>
      <c r="B119" s="327"/>
      <c r="C119" s="325"/>
      <c r="D119" s="324"/>
      <c r="E119" s="310"/>
      <c r="F119" s="309"/>
    </row>
    <row r="120" spans="1:6" s="315" customFormat="1" x14ac:dyDescent="0.3">
      <c r="A120" s="304"/>
      <c r="B120" s="318"/>
      <c r="C120" s="317"/>
      <c r="D120" s="316"/>
      <c r="E120" s="310"/>
      <c r="F120" s="309"/>
    </row>
    <row r="121" spans="1:6" s="315" customFormat="1" x14ac:dyDescent="0.3">
      <c r="A121" s="304"/>
      <c r="B121" s="320"/>
      <c r="C121" s="325"/>
      <c r="D121" s="324"/>
      <c r="E121" s="310"/>
      <c r="F121" s="309"/>
    </row>
    <row r="122" spans="1:6" s="315" customFormat="1" x14ac:dyDescent="0.3">
      <c r="A122" s="304"/>
      <c r="B122" s="327"/>
      <c r="C122" s="325"/>
      <c r="D122" s="324"/>
      <c r="E122" s="310"/>
      <c r="F122" s="309"/>
    </row>
    <row r="123" spans="1:6" s="315" customFormat="1" x14ac:dyDescent="0.3">
      <c r="A123" s="304"/>
      <c r="B123" s="318"/>
      <c r="C123" s="317"/>
      <c r="D123" s="316"/>
      <c r="E123" s="310"/>
      <c r="F123" s="309"/>
    </row>
    <row r="124" spans="1:6" s="315" customFormat="1" x14ac:dyDescent="0.3">
      <c r="A124" s="304"/>
      <c r="B124" s="320"/>
      <c r="C124" s="325"/>
      <c r="D124" s="324"/>
      <c r="E124" s="310"/>
      <c r="F124" s="309"/>
    </row>
    <row r="125" spans="1:6" s="315" customFormat="1" x14ac:dyDescent="0.3">
      <c r="A125" s="304"/>
      <c r="B125" s="327"/>
      <c r="C125" s="325"/>
      <c r="D125" s="324"/>
      <c r="E125" s="310"/>
      <c r="F125" s="309"/>
    </row>
    <row r="126" spans="1:6" s="315" customFormat="1" x14ac:dyDescent="0.3">
      <c r="A126" s="304"/>
      <c r="B126" s="318"/>
      <c r="C126" s="317"/>
      <c r="D126" s="316"/>
      <c r="E126" s="310"/>
      <c r="F126" s="309"/>
    </row>
    <row r="127" spans="1:6" s="315" customFormat="1" x14ac:dyDescent="0.3">
      <c r="A127" s="304"/>
      <c r="B127" s="303"/>
      <c r="C127" s="325"/>
      <c r="D127" s="324"/>
      <c r="E127" s="306"/>
      <c r="F127" s="309"/>
    </row>
    <row r="128" spans="1:6" s="315" customFormat="1" x14ac:dyDescent="0.3">
      <c r="A128" s="304"/>
      <c r="B128" s="303"/>
      <c r="C128" s="325"/>
      <c r="D128" s="324"/>
      <c r="E128" s="306"/>
      <c r="F128" s="309"/>
    </row>
    <row r="129" spans="1:6" s="315" customFormat="1" x14ac:dyDescent="0.3">
      <c r="A129" s="304"/>
      <c r="B129" s="303"/>
      <c r="C129" s="325"/>
      <c r="D129" s="324"/>
      <c r="E129" s="328"/>
      <c r="F129" s="309"/>
    </row>
    <row r="130" spans="1:6" s="315" customFormat="1" x14ac:dyDescent="0.3">
      <c r="A130" s="304"/>
      <c r="B130" s="320"/>
      <c r="C130" s="325"/>
      <c r="D130" s="324"/>
      <c r="E130" s="306"/>
      <c r="F130" s="309"/>
    </row>
    <row r="131" spans="1:6" s="315" customFormat="1" x14ac:dyDescent="0.3">
      <c r="A131" s="304"/>
      <c r="B131" s="320"/>
      <c r="C131" s="325"/>
      <c r="D131" s="324"/>
      <c r="E131" s="306"/>
      <c r="F131" s="309"/>
    </row>
    <row r="132" spans="1:6" s="315" customFormat="1" x14ac:dyDescent="0.3">
      <c r="A132" s="304"/>
      <c r="B132" s="303"/>
      <c r="C132" s="325"/>
      <c r="D132" s="324"/>
      <c r="E132" s="310"/>
      <c r="F132" s="309"/>
    </row>
    <row r="133" spans="1:6" s="315" customFormat="1" x14ac:dyDescent="0.3">
      <c r="A133" s="304"/>
      <c r="B133" s="303"/>
      <c r="C133" s="325"/>
      <c r="D133" s="324"/>
      <c r="E133" s="310"/>
      <c r="F133" s="309"/>
    </row>
    <row r="134" spans="1:6" s="315" customFormat="1" x14ac:dyDescent="0.3">
      <c r="A134" s="304"/>
      <c r="B134" s="303"/>
      <c r="C134" s="325"/>
      <c r="D134" s="324"/>
      <c r="E134" s="310"/>
      <c r="F134" s="309"/>
    </row>
    <row r="135" spans="1:6" s="315" customFormat="1" x14ac:dyDescent="0.3">
      <c r="A135" s="304"/>
      <c r="B135" s="320"/>
      <c r="C135" s="325"/>
      <c r="D135" s="324"/>
      <c r="E135" s="310"/>
      <c r="F135" s="309"/>
    </row>
    <row r="136" spans="1:6" s="315" customFormat="1" x14ac:dyDescent="0.3">
      <c r="A136" s="304"/>
      <c r="B136" s="320"/>
      <c r="C136" s="325"/>
      <c r="D136" s="324"/>
      <c r="E136" s="310"/>
      <c r="F136" s="309"/>
    </row>
    <row r="137" spans="1:6" s="315" customFormat="1" x14ac:dyDescent="0.3">
      <c r="A137" s="304"/>
      <c r="B137" s="320"/>
      <c r="C137" s="317"/>
      <c r="D137" s="324"/>
      <c r="E137" s="310"/>
      <c r="F137" s="309"/>
    </row>
    <row r="138" spans="1:6" s="315" customFormat="1" x14ac:dyDescent="0.3">
      <c r="A138" s="304"/>
      <c r="B138" s="327"/>
      <c r="C138" s="325"/>
      <c r="D138" s="324"/>
      <c r="E138" s="310"/>
      <c r="F138" s="309"/>
    </row>
    <row r="139" spans="1:6" s="315" customFormat="1" x14ac:dyDescent="0.3">
      <c r="A139" s="304"/>
      <c r="B139" s="320"/>
      <c r="C139" s="317"/>
      <c r="D139" s="316"/>
      <c r="E139" s="323"/>
      <c r="F139" s="309"/>
    </row>
    <row r="140" spans="1:6" s="315" customFormat="1" x14ac:dyDescent="0.3">
      <c r="A140" s="304"/>
      <c r="B140" s="326"/>
      <c r="C140" s="312"/>
      <c r="D140" s="311"/>
      <c r="E140" s="310"/>
      <c r="F140" s="309"/>
    </row>
    <row r="141" spans="1:6" s="315" customFormat="1" x14ac:dyDescent="0.3">
      <c r="A141" s="304"/>
      <c r="B141" s="303"/>
      <c r="C141" s="325"/>
      <c r="D141" s="324"/>
      <c r="E141" s="310"/>
      <c r="F141" s="309"/>
    </row>
    <row r="142" spans="1:6" s="315" customFormat="1" x14ac:dyDescent="0.3">
      <c r="A142" s="304"/>
      <c r="B142" s="303"/>
      <c r="C142" s="325"/>
      <c r="D142" s="324"/>
      <c r="E142" s="310"/>
      <c r="F142" s="309"/>
    </row>
    <row r="143" spans="1:6" s="315" customFormat="1" x14ac:dyDescent="0.3">
      <c r="A143" s="304"/>
      <c r="B143" s="303"/>
      <c r="C143" s="325"/>
      <c r="D143" s="324"/>
      <c r="E143" s="310"/>
      <c r="F143" s="309"/>
    </row>
    <row r="144" spans="1:6" s="315" customFormat="1" x14ac:dyDescent="0.3">
      <c r="A144" s="304"/>
      <c r="B144" s="303"/>
      <c r="C144" s="325"/>
      <c r="D144" s="324"/>
      <c r="E144" s="310"/>
      <c r="F144" s="309"/>
    </row>
    <row r="145" spans="1:6" s="315" customFormat="1" x14ac:dyDescent="0.3">
      <c r="A145" s="304"/>
      <c r="B145" s="303"/>
      <c r="C145" s="325"/>
      <c r="D145" s="324"/>
      <c r="E145" s="310"/>
      <c r="F145" s="309"/>
    </row>
    <row r="146" spans="1:6" s="315" customFormat="1" x14ac:dyDescent="0.3">
      <c r="A146" s="304"/>
      <c r="B146" s="303"/>
      <c r="C146" s="317"/>
      <c r="D146" s="316"/>
      <c r="E146" s="310"/>
      <c r="F146" s="309"/>
    </row>
    <row r="147" spans="1:6" s="315" customFormat="1" x14ac:dyDescent="0.3">
      <c r="A147" s="304"/>
      <c r="B147" s="320"/>
      <c r="C147" s="317"/>
      <c r="D147" s="316"/>
      <c r="E147" s="310"/>
      <c r="F147" s="309"/>
    </row>
    <row r="148" spans="1:6" s="315" customFormat="1" x14ac:dyDescent="0.3">
      <c r="A148" s="304"/>
      <c r="B148" s="320"/>
      <c r="C148" s="317"/>
      <c r="D148" s="316"/>
      <c r="E148" s="310"/>
      <c r="F148" s="309"/>
    </row>
    <row r="149" spans="1:6" s="315" customFormat="1" x14ac:dyDescent="0.3">
      <c r="A149" s="304"/>
      <c r="B149" s="303"/>
      <c r="C149" s="317"/>
      <c r="D149" s="316"/>
      <c r="E149" s="306"/>
      <c r="F149" s="309"/>
    </row>
    <row r="150" spans="1:6" s="315" customFormat="1" x14ac:dyDescent="0.3">
      <c r="A150" s="304"/>
      <c r="B150" s="303"/>
      <c r="C150" s="317"/>
      <c r="D150" s="316"/>
      <c r="E150" s="323"/>
      <c r="F150" s="309"/>
    </row>
    <row r="151" spans="1:6" s="315" customFormat="1" x14ac:dyDescent="0.3">
      <c r="A151" s="304"/>
      <c r="B151" s="303"/>
      <c r="C151" s="317"/>
      <c r="D151" s="316"/>
      <c r="E151" s="306"/>
      <c r="F151" s="309"/>
    </row>
    <row r="152" spans="1:6" s="315" customFormat="1" x14ac:dyDescent="0.3">
      <c r="A152" s="304"/>
      <c r="B152" s="303"/>
      <c r="C152" s="317"/>
      <c r="D152" s="316"/>
      <c r="E152" s="306"/>
      <c r="F152" s="309"/>
    </row>
    <row r="153" spans="1:6" s="315" customFormat="1" x14ac:dyDescent="0.3">
      <c r="A153" s="304"/>
      <c r="B153" s="303"/>
      <c r="C153" s="317"/>
      <c r="D153" s="316"/>
      <c r="E153" s="306"/>
      <c r="F153" s="309"/>
    </row>
    <row r="154" spans="1:6" s="315" customFormat="1" x14ac:dyDescent="0.3">
      <c r="A154" s="304"/>
      <c r="B154" s="303"/>
      <c r="C154" s="317"/>
      <c r="D154" s="316"/>
      <c r="E154" s="306"/>
      <c r="F154" s="309"/>
    </row>
    <row r="155" spans="1:6" s="315" customFormat="1" x14ac:dyDescent="0.3">
      <c r="A155" s="304"/>
      <c r="B155" s="307"/>
      <c r="C155" s="317"/>
      <c r="D155" s="316"/>
      <c r="E155" s="306"/>
      <c r="F155" s="309"/>
    </row>
    <row r="156" spans="1:6" s="315" customFormat="1" x14ac:dyDescent="0.3">
      <c r="A156" s="304"/>
      <c r="B156" s="303"/>
      <c r="C156" s="317"/>
      <c r="D156" s="316"/>
      <c r="E156" s="310"/>
      <c r="F156" s="309"/>
    </row>
    <row r="157" spans="1:6" s="315" customFormat="1" x14ac:dyDescent="0.3">
      <c r="A157" s="304"/>
      <c r="B157" s="303"/>
      <c r="C157" s="317"/>
      <c r="D157" s="316"/>
      <c r="E157" s="310"/>
      <c r="F157" s="309"/>
    </row>
    <row r="158" spans="1:6" s="315" customFormat="1" x14ac:dyDescent="0.3">
      <c r="A158" s="304"/>
      <c r="B158" s="303"/>
      <c r="C158" s="317"/>
      <c r="D158" s="316"/>
      <c r="E158" s="310"/>
      <c r="F158" s="309"/>
    </row>
    <row r="159" spans="1:6" s="315" customFormat="1" x14ac:dyDescent="0.3">
      <c r="A159" s="304"/>
      <c r="B159" s="303"/>
      <c r="C159" s="317"/>
      <c r="D159" s="316"/>
      <c r="E159" s="310"/>
      <c r="F159" s="309"/>
    </row>
    <row r="160" spans="1:6" s="315" customFormat="1" x14ac:dyDescent="0.3">
      <c r="A160" s="304"/>
      <c r="B160" s="303"/>
      <c r="C160" s="317"/>
      <c r="D160" s="316"/>
      <c r="E160" s="310"/>
      <c r="F160" s="309"/>
    </row>
    <row r="161" spans="1:6" s="315" customFormat="1" x14ac:dyDescent="0.3">
      <c r="A161" s="304"/>
      <c r="B161" s="303"/>
      <c r="D161" s="322"/>
      <c r="E161" s="321"/>
      <c r="F161" s="309"/>
    </row>
    <row r="162" spans="1:6" s="315" customFormat="1" x14ac:dyDescent="0.3">
      <c r="A162" s="304"/>
      <c r="B162" s="303"/>
      <c r="C162" s="317"/>
      <c r="D162" s="316"/>
      <c r="E162" s="310"/>
      <c r="F162" s="309"/>
    </row>
    <row r="163" spans="1:6" s="315" customFormat="1" x14ac:dyDescent="0.3">
      <c r="A163" s="304"/>
      <c r="B163" s="303"/>
      <c r="C163" s="317"/>
      <c r="D163" s="316"/>
      <c r="E163" s="310"/>
      <c r="F163" s="309"/>
    </row>
    <row r="164" spans="1:6" s="315" customFormat="1" x14ac:dyDescent="0.3">
      <c r="A164" s="304"/>
      <c r="B164" s="303"/>
      <c r="C164" s="317"/>
      <c r="D164" s="316"/>
      <c r="E164" s="306"/>
      <c r="F164" s="309"/>
    </row>
    <row r="165" spans="1:6" s="315" customFormat="1" x14ac:dyDescent="0.3">
      <c r="A165" s="304"/>
      <c r="B165" s="320"/>
      <c r="C165" s="317"/>
      <c r="D165" s="316"/>
      <c r="E165" s="310"/>
      <c r="F165" s="309"/>
    </row>
    <row r="166" spans="1:6" s="315" customFormat="1" x14ac:dyDescent="0.3">
      <c r="A166" s="304"/>
      <c r="B166" s="303"/>
      <c r="C166" s="317"/>
      <c r="D166" s="316"/>
      <c r="E166" s="306"/>
      <c r="F166" s="309"/>
    </row>
    <row r="167" spans="1:6" s="315" customFormat="1" x14ac:dyDescent="0.3">
      <c r="A167" s="304"/>
      <c r="B167" s="303"/>
      <c r="C167" s="317"/>
      <c r="D167" s="316"/>
      <c r="E167" s="313"/>
      <c r="F167" s="309"/>
    </row>
    <row r="168" spans="1:6" s="315" customFormat="1" x14ac:dyDescent="0.3">
      <c r="A168" s="304"/>
      <c r="B168" s="307"/>
      <c r="C168" s="317"/>
      <c r="D168" s="316"/>
      <c r="E168" s="310"/>
      <c r="F168" s="309"/>
    </row>
    <row r="169" spans="1:6" s="315" customFormat="1" x14ac:dyDescent="0.3">
      <c r="A169" s="304"/>
      <c r="B169" s="303"/>
      <c r="C169" s="317"/>
      <c r="D169" s="316"/>
      <c r="E169" s="313"/>
      <c r="F169" s="309"/>
    </row>
    <row r="170" spans="1:6" s="315" customFormat="1" x14ac:dyDescent="0.3">
      <c r="A170" s="304"/>
      <c r="B170" s="303"/>
      <c r="C170" s="317"/>
      <c r="D170" s="316"/>
      <c r="E170" s="313"/>
      <c r="F170" s="309"/>
    </row>
    <row r="171" spans="1:6" s="315" customFormat="1" x14ac:dyDescent="0.3">
      <c r="A171" s="304"/>
      <c r="B171" s="307"/>
      <c r="C171" s="312"/>
      <c r="D171" s="311"/>
      <c r="E171" s="310"/>
      <c r="F171" s="309"/>
    </row>
    <row r="172" spans="1:6" s="315" customFormat="1" x14ac:dyDescent="0.3">
      <c r="A172" s="304"/>
      <c r="B172" s="303"/>
      <c r="C172" s="317"/>
      <c r="D172" s="316"/>
      <c r="E172" s="310"/>
      <c r="F172" s="309"/>
    </row>
    <row r="173" spans="1:6" s="315" customFormat="1" x14ac:dyDescent="0.3">
      <c r="A173" s="304"/>
      <c r="B173" s="320"/>
      <c r="C173" s="317"/>
      <c r="D173" s="316"/>
      <c r="E173" s="310"/>
      <c r="F173" s="309"/>
    </row>
    <row r="174" spans="1:6" s="315" customFormat="1" x14ac:dyDescent="0.3">
      <c r="A174" s="304"/>
      <c r="B174" s="307"/>
      <c r="C174" s="312"/>
      <c r="D174" s="311"/>
      <c r="E174" s="310"/>
      <c r="F174" s="309"/>
    </row>
    <row r="175" spans="1:6" s="315" customFormat="1" x14ac:dyDescent="0.3">
      <c r="A175" s="304"/>
      <c r="B175" s="320"/>
      <c r="C175" s="317"/>
      <c r="D175" s="316"/>
      <c r="E175" s="310"/>
      <c r="F175" s="309"/>
    </row>
    <row r="176" spans="1:6" s="315" customFormat="1" x14ac:dyDescent="0.3">
      <c r="A176" s="304"/>
      <c r="B176" s="319"/>
      <c r="C176" s="312"/>
      <c r="D176" s="311"/>
      <c r="E176" s="310"/>
      <c r="F176" s="309"/>
    </row>
    <row r="177" spans="1:7" s="315" customFormat="1" x14ac:dyDescent="0.3">
      <c r="A177" s="304"/>
      <c r="B177" s="307"/>
      <c r="C177" s="317"/>
      <c r="D177" s="316"/>
      <c r="E177" s="310"/>
      <c r="F177" s="309"/>
    </row>
    <row r="178" spans="1:7" s="315" customFormat="1" x14ac:dyDescent="0.3">
      <c r="A178" s="304"/>
      <c r="B178" s="303"/>
      <c r="C178" s="317"/>
      <c r="D178" s="316"/>
      <c r="E178" s="310"/>
      <c r="F178" s="309"/>
    </row>
    <row r="179" spans="1:7" s="315" customFormat="1" x14ac:dyDescent="0.3">
      <c r="A179" s="304"/>
      <c r="B179" s="318"/>
      <c r="C179" s="317"/>
      <c r="D179" s="316"/>
      <c r="E179" s="310"/>
      <c r="F179" s="309"/>
    </row>
    <row r="180" spans="1:7" x14ac:dyDescent="0.3">
      <c r="E180" s="310"/>
      <c r="F180" s="309"/>
      <c r="G180" s="314"/>
    </row>
    <row r="181" spans="1:7" x14ac:dyDescent="0.3">
      <c r="E181" s="310"/>
      <c r="F181" s="309"/>
    </row>
    <row r="182" spans="1:7" x14ac:dyDescent="0.3">
      <c r="B182" s="307"/>
      <c r="E182" s="313"/>
      <c r="F182" s="309"/>
    </row>
    <row r="183" spans="1:7" x14ac:dyDescent="0.3">
      <c r="E183" s="310"/>
      <c r="F183" s="309"/>
    </row>
    <row r="184" spans="1:7" x14ac:dyDescent="0.3">
      <c r="B184" s="307"/>
      <c r="C184" s="312"/>
      <c r="D184" s="311"/>
      <c r="E184" s="310"/>
      <c r="F184" s="309"/>
    </row>
    <row r="185" spans="1:7" x14ac:dyDescent="0.3">
      <c r="E185" s="310"/>
      <c r="F185" s="309"/>
    </row>
    <row r="186" spans="1:7" x14ac:dyDescent="0.3">
      <c r="E186" s="310"/>
      <c r="F186" s="309"/>
    </row>
    <row r="187" spans="1:7" x14ac:dyDescent="0.3">
      <c r="B187" s="307"/>
      <c r="C187" s="312"/>
      <c r="D187" s="311"/>
      <c r="E187" s="310"/>
      <c r="F187" s="309"/>
    </row>
    <row r="188" spans="1:7" x14ac:dyDescent="0.3">
      <c r="A188" s="299"/>
      <c r="B188" s="307"/>
      <c r="C188" s="312"/>
      <c r="D188" s="311"/>
      <c r="E188" s="310"/>
      <c r="F188" s="309"/>
    </row>
    <row r="189" spans="1:7" x14ac:dyDescent="0.3">
      <c r="A189" s="299"/>
      <c r="B189" s="307"/>
      <c r="C189" s="312"/>
      <c r="D189" s="311"/>
      <c r="E189" s="310"/>
      <c r="F189" s="309"/>
    </row>
    <row r="190" spans="1:7" x14ac:dyDescent="0.3">
      <c r="A190" s="299"/>
      <c r="B190" s="307"/>
      <c r="C190" s="312"/>
      <c r="D190" s="311"/>
      <c r="E190" s="310"/>
      <c r="F190" s="309"/>
    </row>
    <row r="191" spans="1:7" x14ac:dyDescent="0.3">
      <c r="A191" s="299"/>
      <c r="E191" s="306"/>
      <c r="F191" s="309"/>
    </row>
    <row r="192" spans="1:7" x14ac:dyDescent="0.3">
      <c r="A192" s="299"/>
      <c r="D192" s="308"/>
      <c r="E192" s="306"/>
      <c r="F192" s="309"/>
    </row>
    <row r="193" spans="1:6" x14ac:dyDescent="0.3">
      <c r="A193" s="299"/>
      <c r="D193" s="308"/>
      <c r="E193" s="306"/>
      <c r="F193" s="302"/>
    </row>
    <row r="194" spans="1:6" x14ac:dyDescent="0.3">
      <c r="A194" s="299"/>
      <c r="B194" s="307"/>
      <c r="E194" s="306"/>
      <c r="F194" s="305"/>
    </row>
  </sheetData>
  <sheetProtection sheet="1" formatCells="0" formatRows="0" insertColumns="0" insertRows="0" insertHyperlinks="0" deleteColumns="0" deleteRows="0" sort="0" autoFilter="0" pivotTables="0"/>
  <protectedRanges>
    <protectedRange sqref="E1:E3 E197:E65525 E55:E56" name="Obseg1"/>
    <protectedRange sqref="E4:E54" name="Obseg1_1"/>
    <protectedRange sqref="E191:E196 E57:E82 E175:E187 E86:E139 E162:E170 E149:E160" name="Obseg1_2"/>
    <protectedRange sqref="E83:E85" name="Obseg1_1_2"/>
    <protectedRange password="C519" sqref="E171:E174" name="Obseg1_7_2"/>
    <protectedRange password="C519" sqref="E188:E190" name="Obseg1_6_1"/>
    <protectedRange sqref="E140:E146" name="Obseg1_8_1"/>
    <protectedRange password="C519" sqref="E147:E148" name="Obseg1_9_1"/>
  </protectedRanges>
  <mergeCells count="1">
    <mergeCell ref="D50:E50"/>
  </mergeCells>
  <pageMargins left="1.1811023622047245" right="0.39370078740157483" top="0.78740157480314965" bottom="0.78740157480314965" header="0" footer="0.19685039370078741"/>
  <pageSetup paperSize="9" fitToWidth="0" orientation="portrait" useFirstPageNumber="1" r:id="rId1"/>
  <headerFooter>
    <oddFooter>&amp;R&amp;"-,Običajno"&amp;6
&amp;A &amp;P</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BF2F0D-4D6C-4AF0-B139-D89C7F77429A}">
  <dimension ref="A19:D34"/>
  <sheetViews>
    <sheetView topLeftCell="A13" workbookViewId="0">
      <selection activeCell="C21" sqref="C21"/>
    </sheetView>
  </sheetViews>
  <sheetFormatPr defaultRowHeight="14.4" x14ac:dyDescent="0.3"/>
  <cols>
    <col min="1" max="2" width="8.88671875" style="516"/>
    <col min="3" max="3" width="50.33203125" style="516" bestFit="1" customWidth="1"/>
    <col min="4" max="16384" width="8.88671875" style="516"/>
  </cols>
  <sheetData>
    <row r="19" spans="1:4" ht="26.4" x14ac:dyDescent="0.3">
      <c r="A19" s="526"/>
      <c r="B19" s="526"/>
      <c r="C19" s="525" t="s">
        <v>628</v>
      </c>
      <c r="D19" s="524"/>
    </row>
    <row r="20" spans="1:4" x14ac:dyDescent="0.3">
      <c r="A20" s="523"/>
      <c r="B20" s="523"/>
      <c r="C20" s="523"/>
      <c r="D20" s="522"/>
    </row>
    <row r="21" spans="1:4" x14ac:dyDescent="0.3">
      <c r="A21" s="523"/>
      <c r="B21" s="523" t="s">
        <v>647</v>
      </c>
      <c r="C21" s="523" t="s">
        <v>646</v>
      </c>
      <c r="D21" s="522"/>
    </row>
    <row r="22" spans="1:4" x14ac:dyDescent="0.3">
      <c r="A22" s="523"/>
      <c r="B22" s="523"/>
      <c r="C22" s="523"/>
      <c r="D22" s="522"/>
    </row>
    <row r="23" spans="1:4" x14ac:dyDescent="0.3">
      <c r="A23" s="520" t="s">
        <v>48</v>
      </c>
      <c r="B23" s="521"/>
      <c r="C23" s="518" t="s">
        <v>640</v>
      </c>
      <c r="D23" s="517">
        <f>'3 REKAPITULACIJA NN Razvod'!C17</f>
        <v>0</v>
      </c>
    </row>
    <row r="24" spans="1:4" x14ac:dyDescent="0.3">
      <c r="A24" s="520" t="s">
        <v>644</v>
      </c>
      <c r="B24" s="521"/>
      <c r="C24" s="518" t="s">
        <v>645</v>
      </c>
      <c r="D24" s="517">
        <f>'3 REKAPITULACIJA TK obstojece'!C17</f>
        <v>0</v>
      </c>
    </row>
    <row r="25" spans="1:4" x14ac:dyDescent="0.3">
      <c r="A25" s="520" t="s">
        <v>644</v>
      </c>
      <c r="B25" s="521"/>
      <c r="C25" s="518" t="s">
        <v>643</v>
      </c>
      <c r="D25" s="517">
        <f>'3 REKAPITULACIJA TK novo'!C17</f>
        <v>0</v>
      </c>
    </row>
    <row r="26" spans="1:4" x14ac:dyDescent="0.3">
      <c r="A26" s="520"/>
      <c r="B26" s="521"/>
      <c r="C26" s="518"/>
      <c r="D26" s="517"/>
    </row>
    <row r="27" spans="1:4" x14ac:dyDescent="0.3">
      <c r="A27" s="520"/>
      <c r="C27" s="518"/>
      <c r="D27" s="517"/>
    </row>
    <row r="28" spans="1:4" x14ac:dyDescent="0.3">
      <c r="C28" s="518"/>
    </row>
    <row r="30" spans="1:4" x14ac:dyDescent="0.3">
      <c r="C30" s="518" t="s">
        <v>8</v>
      </c>
      <c r="D30" s="517">
        <f>SUM(D23:D27)</f>
        <v>0</v>
      </c>
    </row>
    <row r="31" spans="1:4" x14ac:dyDescent="0.3">
      <c r="C31" s="519" t="s">
        <v>202</v>
      </c>
    </row>
    <row r="32" spans="1:4" x14ac:dyDescent="0.3">
      <c r="C32" s="519" t="s">
        <v>203</v>
      </c>
    </row>
    <row r="33" spans="3:4" x14ac:dyDescent="0.3">
      <c r="C33" s="516" t="s">
        <v>209</v>
      </c>
      <c r="D33" s="517">
        <f>D30*0.22</f>
        <v>0</v>
      </c>
    </row>
    <row r="34" spans="3:4" x14ac:dyDescent="0.3">
      <c r="C34" s="518" t="s">
        <v>627</v>
      </c>
      <c r="D34" s="517">
        <f>SUM(D30,D33)</f>
        <v>0</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28606F-F173-464B-AFA3-A4DCE8C11399}">
  <sheetPr>
    <tabColor theme="0"/>
  </sheetPr>
  <dimension ref="A2:B54"/>
  <sheetViews>
    <sheetView view="pageBreakPreview" zoomScale="145" zoomScaleNormal="100" zoomScalePageLayoutView="70" workbookViewId="0">
      <selection activeCell="C17" sqref="C17"/>
    </sheetView>
  </sheetViews>
  <sheetFormatPr defaultColWidth="9.109375" defaultRowHeight="13.8" x14ac:dyDescent="0.3"/>
  <cols>
    <col min="1" max="1" width="10.6640625" style="246" customWidth="1"/>
    <col min="2" max="2" width="70.6640625" style="245" customWidth="1"/>
    <col min="3" max="16384" width="9.109375" style="244"/>
  </cols>
  <sheetData>
    <row r="2" spans="1:2" ht="14.4" x14ac:dyDescent="0.3">
      <c r="A2" s="252"/>
      <c r="B2" s="251" t="s">
        <v>591</v>
      </c>
    </row>
    <row r="3" spans="1:2" x14ac:dyDescent="0.3">
      <c r="B3" s="250"/>
    </row>
    <row r="4" spans="1:2" ht="17.25" customHeight="1" x14ac:dyDescent="0.3">
      <c r="B4" s="245" t="s">
        <v>590</v>
      </c>
    </row>
    <row r="5" spans="1:2" ht="27.75" customHeight="1" x14ac:dyDescent="0.3">
      <c r="B5" s="245" t="s">
        <v>589</v>
      </c>
    </row>
    <row r="6" spans="1:2" ht="29.25" customHeight="1" x14ac:dyDescent="0.3">
      <c r="B6" s="245" t="s">
        <v>588</v>
      </c>
    </row>
    <row r="7" spans="1:2" ht="40.5" customHeight="1" x14ac:dyDescent="0.3">
      <c r="B7" s="245" t="s">
        <v>587</v>
      </c>
    </row>
    <row r="8" spans="1:2" ht="40.5" customHeight="1" x14ac:dyDescent="0.3">
      <c r="B8" s="253" t="s">
        <v>586</v>
      </c>
    </row>
    <row r="9" spans="1:2" ht="54" customHeight="1" x14ac:dyDescent="0.3">
      <c r="B9" s="245" t="s">
        <v>585</v>
      </c>
    </row>
    <row r="10" spans="1:2" ht="27.75" customHeight="1" x14ac:dyDescent="0.3">
      <c r="B10" s="245" t="s">
        <v>584</v>
      </c>
    </row>
    <row r="11" spans="1:2" ht="40.5" customHeight="1" x14ac:dyDescent="0.3">
      <c r="B11" s="245" t="s">
        <v>583</v>
      </c>
    </row>
    <row r="12" spans="1:2" ht="42" customHeight="1" x14ac:dyDescent="0.3">
      <c r="B12" s="245" t="s">
        <v>582</v>
      </c>
    </row>
    <row r="13" spans="1:2" ht="29.25" customHeight="1" x14ac:dyDescent="0.3">
      <c r="B13" s="245" t="s">
        <v>581</v>
      </c>
    </row>
    <row r="14" spans="1:2" ht="29.25" customHeight="1" x14ac:dyDescent="0.3">
      <c r="B14" s="245" t="s">
        <v>580</v>
      </c>
    </row>
    <row r="15" spans="1:2" ht="27.75" customHeight="1" x14ac:dyDescent="0.3">
      <c r="B15" s="253" t="s">
        <v>579</v>
      </c>
    </row>
    <row r="16" spans="1:2" ht="40.5" customHeight="1" x14ac:dyDescent="0.3">
      <c r="B16" s="253" t="s">
        <v>578</v>
      </c>
    </row>
    <row r="17" spans="1:2" ht="54.75" customHeight="1" x14ac:dyDescent="0.3">
      <c r="B17" s="245" t="s">
        <v>577</v>
      </c>
    </row>
    <row r="18" spans="1:2" ht="54" customHeight="1" x14ac:dyDescent="0.3">
      <c r="B18" s="245" t="s">
        <v>576</v>
      </c>
    </row>
    <row r="19" spans="1:2" ht="27.75" customHeight="1" x14ac:dyDescent="0.3">
      <c r="B19" s="245" t="s">
        <v>575</v>
      </c>
    </row>
    <row r="20" spans="1:2" ht="234.6" x14ac:dyDescent="0.3">
      <c r="B20" s="245" t="s">
        <v>574</v>
      </c>
    </row>
    <row r="21" spans="1:2" ht="132" customHeight="1" x14ac:dyDescent="0.3">
      <c r="B21" s="245" t="s">
        <v>573</v>
      </c>
    </row>
    <row r="22" spans="1:2" ht="55.5" customHeight="1" x14ac:dyDescent="0.3">
      <c r="B22" s="245" t="s">
        <v>572</v>
      </c>
    </row>
    <row r="23" spans="1:2" ht="122.25" customHeight="1" x14ac:dyDescent="0.3">
      <c r="B23" s="245" t="s">
        <v>571</v>
      </c>
    </row>
    <row r="25" spans="1:2" ht="14.4" x14ac:dyDescent="0.3">
      <c r="A25" s="252"/>
      <c r="B25" s="251" t="s">
        <v>570</v>
      </c>
    </row>
    <row r="26" spans="1:2" ht="11.25" customHeight="1" x14ac:dyDescent="0.3">
      <c r="B26" s="250"/>
    </row>
    <row r="27" spans="1:2" s="248" customFormat="1" ht="14.25" customHeight="1" x14ac:dyDescent="0.3">
      <c r="A27" s="246" t="s">
        <v>542</v>
      </c>
      <c r="B27" s="249" t="s">
        <v>569</v>
      </c>
    </row>
    <row r="28" spans="1:2" ht="15" customHeight="1" x14ac:dyDescent="0.3">
      <c r="A28" s="246" t="s">
        <v>542</v>
      </c>
      <c r="B28" s="245" t="s">
        <v>568</v>
      </c>
    </row>
    <row r="29" spans="1:2" ht="14.25" customHeight="1" x14ac:dyDescent="0.3">
      <c r="A29" s="246" t="s">
        <v>542</v>
      </c>
      <c r="B29" s="245" t="s">
        <v>567</v>
      </c>
    </row>
    <row r="30" spans="1:2" ht="13.5" customHeight="1" x14ac:dyDescent="0.3">
      <c r="A30" s="246" t="s">
        <v>542</v>
      </c>
      <c r="B30" s="245" t="s">
        <v>566</v>
      </c>
    </row>
    <row r="31" spans="1:2" ht="27" customHeight="1" x14ac:dyDescent="0.3">
      <c r="A31" s="246" t="s">
        <v>542</v>
      </c>
      <c r="B31" s="245" t="s">
        <v>565</v>
      </c>
    </row>
    <row r="32" spans="1:2" ht="26.25" customHeight="1" x14ac:dyDescent="0.3">
      <c r="A32" s="246" t="s">
        <v>542</v>
      </c>
      <c r="B32" s="245" t="s">
        <v>564</v>
      </c>
    </row>
    <row r="33" spans="1:2" ht="13.5" customHeight="1" x14ac:dyDescent="0.3">
      <c r="A33" s="246" t="s">
        <v>542</v>
      </c>
      <c r="B33" s="245" t="s">
        <v>563</v>
      </c>
    </row>
    <row r="34" spans="1:2" ht="27" customHeight="1" x14ac:dyDescent="0.3">
      <c r="A34" s="246" t="s">
        <v>542</v>
      </c>
      <c r="B34" s="245" t="s">
        <v>562</v>
      </c>
    </row>
    <row r="35" spans="1:2" ht="15" customHeight="1" x14ac:dyDescent="0.3">
      <c r="A35" s="246" t="s">
        <v>542</v>
      </c>
      <c r="B35" s="245" t="s">
        <v>561</v>
      </c>
    </row>
    <row r="36" spans="1:2" ht="15" customHeight="1" x14ac:dyDescent="0.3">
      <c r="A36" s="246" t="s">
        <v>542</v>
      </c>
      <c r="B36" s="245" t="s">
        <v>560</v>
      </c>
    </row>
    <row r="37" spans="1:2" ht="55.2" x14ac:dyDescent="0.3">
      <c r="A37" s="246" t="s">
        <v>542</v>
      </c>
      <c r="B37" s="245" t="s">
        <v>559</v>
      </c>
    </row>
    <row r="38" spans="1:2" ht="15" customHeight="1" x14ac:dyDescent="0.3">
      <c r="A38" s="246" t="s">
        <v>542</v>
      </c>
      <c r="B38" s="245" t="s">
        <v>558</v>
      </c>
    </row>
    <row r="39" spans="1:2" ht="17.25" customHeight="1" x14ac:dyDescent="0.3">
      <c r="A39" s="246" t="s">
        <v>542</v>
      </c>
      <c r="B39" s="245" t="s">
        <v>557</v>
      </c>
    </row>
    <row r="40" spans="1:2" ht="15" customHeight="1" x14ac:dyDescent="0.3">
      <c r="A40" s="246" t="s">
        <v>542</v>
      </c>
      <c r="B40" s="245" t="s">
        <v>556</v>
      </c>
    </row>
    <row r="41" spans="1:2" ht="27.75" customHeight="1" x14ac:dyDescent="0.3">
      <c r="A41" s="246" t="s">
        <v>542</v>
      </c>
      <c r="B41" s="245" t="s">
        <v>555</v>
      </c>
    </row>
    <row r="42" spans="1:2" ht="13.5" customHeight="1" x14ac:dyDescent="0.3">
      <c r="A42" s="246" t="s">
        <v>542</v>
      </c>
      <c r="B42" s="245" t="s">
        <v>554</v>
      </c>
    </row>
    <row r="43" spans="1:2" ht="13.5" customHeight="1" x14ac:dyDescent="0.3">
      <c r="A43" s="246" t="s">
        <v>542</v>
      </c>
      <c r="B43" s="245" t="s">
        <v>553</v>
      </c>
    </row>
    <row r="44" spans="1:2" ht="13.5" customHeight="1" x14ac:dyDescent="0.3">
      <c r="A44" s="246" t="s">
        <v>542</v>
      </c>
      <c r="B44" s="245" t="s">
        <v>552</v>
      </c>
    </row>
    <row r="45" spans="1:2" x14ac:dyDescent="0.3">
      <c r="A45" s="246" t="s">
        <v>542</v>
      </c>
      <c r="B45" s="245" t="s">
        <v>551</v>
      </c>
    </row>
    <row r="46" spans="1:2" x14ac:dyDescent="0.3">
      <c r="A46" s="246" t="s">
        <v>542</v>
      </c>
      <c r="B46" s="245" t="s">
        <v>550</v>
      </c>
    </row>
    <row r="47" spans="1:2" x14ac:dyDescent="0.3">
      <c r="A47" s="246" t="s">
        <v>542</v>
      </c>
      <c r="B47" s="245" t="s">
        <v>549</v>
      </c>
    </row>
    <row r="48" spans="1:2" x14ac:dyDescent="0.3">
      <c r="A48" s="246" t="s">
        <v>542</v>
      </c>
      <c r="B48" s="247" t="s">
        <v>548</v>
      </c>
    </row>
    <row r="49" spans="1:2" x14ac:dyDescent="0.3">
      <c r="A49" s="246" t="s">
        <v>542</v>
      </c>
      <c r="B49" s="245" t="s">
        <v>547</v>
      </c>
    </row>
    <row r="50" spans="1:2" ht="27.6" x14ac:dyDescent="0.3">
      <c r="A50" s="246" t="s">
        <v>542</v>
      </c>
      <c r="B50" s="245" t="s">
        <v>546</v>
      </c>
    </row>
    <row r="51" spans="1:2" ht="27.6" x14ac:dyDescent="0.3">
      <c r="A51" s="246" t="s">
        <v>542</v>
      </c>
      <c r="B51" s="245" t="s">
        <v>545</v>
      </c>
    </row>
    <row r="52" spans="1:2" x14ac:dyDescent="0.3">
      <c r="A52" s="246" t="s">
        <v>542</v>
      </c>
      <c r="B52" s="245" t="s">
        <v>544</v>
      </c>
    </row>
    <row r="53" spans="1:2" x14ac:dyDescent="0.3">
      <c r="A53" s="246" t="s">
        <v>542</v>
      </c>
      <c r="B53" s="245" t="s">
        <v>543</v>
      </c>
    </row>
    <row r="54" spans="1:2" ht="42" customHeight="1" x14ac:dyDescent="0.3">
      <c r="A54" s="246" t="s">
        <v>542</v>
      </c>
      <c r="B54" s="245" t="s">
        <v>541</v>
      </c>
    </row>
  </sheetData>
  <sheetProtection sheet="1" formatCells="0" formatRows="0" insertColumns="0" insertRows="0" insertHyperlinks="0" deleteColumns="0" deleteRows="0" sort="0" autoFilter="0" pivotTables="0"/>
  <pageMargins left="1.1805555555555556" right="0.39305555555555555" top="0.78680555555555554" bottom="0.78680555555555554" header="0" footer="0.19652777777777777"/>
  <pageSetup paperSize="9" fitToWidth="0" orientation="portrait" useFirstPageNumber="1" horizontalDpi="300" verticalDpi="30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2BFA5B-3A77-47C4-B954-427582FEF8F5}">
  <sheetPr>
    <tabColor rgb="FF7030A0"/>
  </sheetPr>
  <dimension ref="A1:E373"/>
  <sheetViews>
    <sheetView view="pageBreakPreview" zoomScaleNormal="100" zoomScaleSheetLayoutView="100" workbookViewId="0">
      <selection activeCell="M46" sqref="M46"/>
    </sheetView>
  </sheetViews>
  <sheetFormatPr defaultColWidth="16" defaultRowHeight="13.8" x14ac:dyDescent="0.3"/>
  <cols>
    <col min="1" max="1" width="10.6640625" style="465" customWidth="1"/>
    <col min="2" max="2" width="50.6640625" style="463" customWidth="1"/>
    <col min="3" max="3" width="15.6640625" style="464" customWidth="1"/>
    <col min="4" max="16384" width="16" style="463"/>
  </cols>
  <sheetData>
    <row r="1" spans="1:4" x14ac:dyDescent="0.3">
      <c r="B1" s="470"/>
      <c r="C1" s="471"/>
      <c r="D1" s="470"/>
    </row>
    <row r="2" spans="1:4" s="295" customFormat="1" ht="14.4" x14ac:dyDescent="0.3">
      <c r="A2" s="298"/>
      <c r="B2" s="297" t="s">
        <v>207</v>
      </c>
      <c r="C2" s="296"/>
      <c r="D2" s="258"/>
    </row>
    <row r="3" spans="1:4" s="278" customFormat="1" x14ac:dyDescent="0.3">
      <c r="A3" s="277"/>
      <c r="C3" s="279"/>
      <c r="D3" s="258"/>
    </row>
    <row r="4" spans="1:4" s="278" customFormat="1" x14ac:dyDescent="0.3">
      <c r="A4" s="277"/>
      <c r="C4" s="279"/>
      <c r="D4" s="258"/>
    </row>
    <row r="5" spans="1:4" s="278" customFormat="1" x14ac:dyDescent="0.3">
      <c r="A5" s="277"/>
      <c r="B5" s="250" t="s">
        <v>597</v>
      </c>
      <c r="C5" s="279"/>
      <c r="D5" s="258"/>
    </row>
    <row r="6" spans="1:4" s="278" customFormat="1" x14ac:dyDescent="0.3">
      <c r="A6" s="277"/>
      <c r="B6" s="278" t="s">
        <v>629</v>
      </c>
      <c r="C6" s="279"/>
      <c r="D6" s="258"/>
    </row>
    <row r="7" spans="1:4" s="278" customFormat="1" x14ac:dyDescent="0.3">
      <c r="A7" s="277"/>
      <c r="C7" s="279"/>
      <c r="D7" s="258"/>
    </row>
    <row r="8" spans="1:4" s="278" customFormat="1" x14ac:dyDescent="0.3">
      <c r="A8" s="277"/>
      <c r="B8" s="250" t="s">
        <v>595</v>
      </c>
      <c r="C8" s="279"/>
      <c r="D8" s="258"/>
    </row>
    <row r="9" spans="1:4" s="278" customFormat="1" ht="27.6" x14ac:dyDescent="0.3">
      <c r="A9" s="277"/>
      <c r="B9" s="245" t="s">
        <v>594</v>
      </c>
      <c r="C9" s="279"/>
      <c r="D9" s="258"/>
    </row>
    <row r="10" spans="1:4" s="278" customFormat="1" x14ac:dyDescent="0.3">
      <c r="A10" s="277"/>
      <c r="C10" s="279"/>
      <c r="D10" s="258"/>
    </row>
    <row r="11" spans="1:4" s="278" customFormat="1" x14ac:dyDescent="0.3">
      <c r="A11" s="277"/>
      <c r="B11" s="250" t="s">
        <v>593</v>
      </c>
      <c r="C11" s="279"/>
      <c r="D11" s="258"/>
    </row>
    <row r="12" spans="1:4" s="278" customFormat="1" x14ac:dyDescent="0.3">
      <c r="A12" s="277"/>
      <c r="B12" s="245" t="s">
        <v>592</v>
      </c>
      <c r="C12" s="279"/>
      <c r="D12" s="258"/>
    </row>
    <row r="13" spans="1:4" s="278" customFormat="1" x14ac:dyDescent="0.3">
      <c r="A13" s="277"/>
      <c r="C13" s="279"/>
      <c r="D13" s="258"/>
    </row>
    <row r="14" spans="1:4" s="278" customFormat="1" x14ac:dyDescent="0.3">
      <c r="A14" s="277"/>
      <c r="C14" s="279"/>
      <c r="D14" s="258"/>
    </row>
    <row r="15" spans="1:4" s="278" customFormat="1" x14ac:dyDescent="0.3">
      <c r="A15" s="277"/>
      <c r="C15" s="279"/>
      <c r="D15" s="258"/>
    </row>
    <row r="16" spans="1:4" s="278" customFormat="1" x14ac:dyDescent="0.3">
      <c r="A16" s="292" t="str">
        <f>'3.1 NN RAZVOD'!$A$2</f>
        <v>3.1.</v>
      </c>
      <c r="B16" s="291" t="str">
        <f>'3.1 NN RAZVOD'!$B$2</f>
        <v>NN RAZVOD</v>
      </c>
      <c r="C16" s="290">
        <f>'3.1 NN RAZVOD'!F30</f>
        <v>0</v>
      </c>
      <c r="D16" s="258"/>
    </row>
    <row r="17" spans="1:4" s="278" customFormat="1" x14ac:dyDescent="0.3">
      <c r="A17" s="277" t="str">
        <f>'3.1 NN RAZVOD'!A4</f>
        <v>A.</v>
      </c>
      <c r="B17" s="278" t="str">
        <f>'3.1 NN RAZVOD'!B4</f>
        <v>NN RAZVOD</v>
      </c>
      <c r="C17" s="279">
        <f>'3.1 NN RAZVOD'!D26</f>
        <v>0</v>
      </c>
      <c r="D17" s="258"/>
    </row>
    <row r="18" spans="1:4" s="284" customFormat="1" ht="14.4" x14ac:dyDescent="0.3">
      <c r="A18" s="288"/>
      <c r="B18" s="287" t="s">
        <v>8</v>
      </c>
      <c r="C18" s="286">
        <f>SUM(C17:C17)</f>
        <v>0</v>
      </c>
      <c r="D18" s="285"/>
    </row>
    <row r="19" spans="1:4" s="263" customFormat="1" x14ac:dyDescent="0.3">
      <c r="A19" s="266"/>
      <c r="B19" s="267"/>
      <c r="C19" s="283"/>
      <c r="D19" s="258"/>
    </row>
    <row r="20" spans="1:4" s="263" customFormat="1" x14ac:dyDescent="0.3">
      <c r="A20" s="277"/>
      <c r="C20" s="276"/>
      <c r="D20" s="258"/>
    </row>
    <row r="21" spans="1:4" s="263" customFormat="1" x14ac:dyDescent="0.3">
      <c r="A21" s="277"/>
      <c r="C21" s="276"/>
      <c r="D21" s="258"/>
    </row>
    <row r="22" spans="1:4" s="263" customFormat="1" x14ac:dyDescent="0.3">
      <c r="A22" s="277"/>
      <c r="C22" s="276"/>
      <c r="D22" s="258"/>
    </row>
    <row r="23" spans="1:4" s="272" customFormat="1" x14ac:dyDescent="0.3">
      <c r="A23" s="275"/>
      <c r="B23" s="274"/>
      <c r="C23" s="273"/>
      <c r="D23" s="258"/>
    </row>
    <row r="24" spans="1:4" x14ac:dyDescent="0.3">
      <c r="D24" s="258"/>
    </row>
    <row r="25" spans="1:4" s="280" customFormat="1" x14ac:dyDescent="0.3">
      <c r="A25" s="275"/>
      <c r="C25" s="259"/>
      <c r="D25" s="258"/>
    </row>
    <row r="26" spans="1:4" s="280" customFormat="1" x14ac:dyDescent="0.3">
      <c r="A26" s="275"/>
      <c r="C26" s="259"/>
      <c r="D26" s="258"/>
    </row>
    <row r="27" spans="1:4" s="280" customFormat="1" x14ac:dyDescent="0.3">
      <c r="A27" s="275"/>
      <c r="C27" s="259"/>
      <c r="D27" s="258"/>
    </row>
    <row r="28" spans="1:4" s="280" customFormat="1" x14ac:dyDescent="0.3">
      <c r="A28" s="275"/>
      <c r="C28" s="259"/>
      <c r="D28" s="258"/>
    </row>
    <row r="29" spans="1:4" s="280" customFormat="1" x14ac:dyDescent="0.3">
      <c r="A29" s="275"/>
      <c r="C29" s="259"/>
      <c r="D29" s="258"/>
    </row>
    <row r="30" spans="1:4" x14ac:dyDescent="0.3">
      <c r="B30" s="280"/>
      <c r="C30" s="271"/>
      <c r="D30" s="258"/>
    </row>
    <row r="31" spans="1:4" x14ac:dyDescent="0.3">
      <c r="B31" s="280"/>
      <c r="C31" s="271"/>
      <c r="D31" s="258"/>
    </row>
    <row r="32" spans="1:4" s="280" customFormat="1" x14ac:dyDescent="0.3">
      <c r="A32" s="275"/>
      <c r="C32" s="259"/>
      <c r="D32" s="258"/>
    </row>
    <row r="33" spans="1:4" x14ac:dyDescent="0.3">
      <c r="B33" s="280"/>
      <c r="C33" s="271"/>
      <c r="D33" s="258"/>
    </row>
    <row r="34" spans="1:4" x14ac:dyDescent="0.3">
      <c r="B34" s="280"/>
      <c r="C34" s="271"/>
      <c r="D34" s="258"/>
    </row>
    <row r="35" spans="1:4" s="280" customFormat="1" x14ac:dyDescent="0.3">
      <c r="A35" s="275"/>
      <c r="C35" s="259"/>
      <c r="D35" s="258"/>
    </row>
    <row r="36" spans="1:4" s="280" customFormat="1" x14ac:dyDescent="0.3">
      <c r="A36" s="275"/>
      <c r="C36" s="259"/>
      <c r="D36" s="258"/>
    </row>
    <row r="37" spans="1:4" s="280" customFormat="1" x14ac:dyDescent="0.3">
      <c r="A37" s="275"/>
      <c r="C37" s="259"/>
      <c r="D37" s="258"/>
    </row>
    <row r="38" spans="1:4" s="280" customFormat="1" x14ac:dyDescent="0.3">
      <c r="A38" s="275"/>
      <c r="C38" s="259"/>
      <c r="D38" s="258"/>
    </row>
    <row r="39" spans="1:4" s="280" customFormat="1" x14ac:dyDescent="0.3">
      <c r="A39" s="275"/>
      <c r="C39" s="259"/>
      <c r="D39" s="258"/>
    </row>
    <row r="40" spans="1:4" s="280" customFormat="1" x14ac:dyDescent="0.3">
      <c r="A40" s="275"/>
      <c r="C40" s="259"/>
      <c r="D40" s="258"/>
    </row>
    <row r="41" spans="1:4" s="280" customFormat="1" x14ac:dyDescent="0.3">
      <c r="A41" s="465"/>
      <c r="C41" s="259"/>
      <c r="D41" s="258"/>
    </row>
    <row r="42" spans="1:4" s="280" customFormat="1" x14ac:dyDescent="0.3">
      <c r="A42" s="275"/>
      <c r="C42" s="259"/>
      <c r="D42" s="258"/>
    </row>
    <row r="43" spans="1:4" s="280" customFormat="1" x14ac:dyDescent="0.3">
      <c r="A43" s="275"/>
      <c r="C43" s="259"/>
      <c r="D43" s="258"/>
    </row>
    <row r="44" spans="1:4" x14ac:dyDescent="0.3">
      <c r="A44" s="275"/>
      <c r="D44" s="258"/>
    </row>
    <row r="45" spans="1:4" x14ac:dyDescent="0.3">
      <c r="D45" s="258"/>
    </row>
    <row r="46" spans="1:4" x14ac:dyDescent="0.3">
      <c r="B46" s="280"/>
      <c r="D46" s="258"/>
    </row>
    <row r="47" spans="1:4" x14ac:dyDescent="0.3">
      <c r="D47" s="258"/>
    </row>
    <row r="48" spans="1:4" x14ac:dyDescent="0.3">
      <c r="D48" s="258"/>
    </row>
    <row r="49" spans="1:4" x14ac:dyDescent="0.3">
      <c r="C49" s="269"/>
      <c r="D49" s="258"/>
    </row>
    <row r="50" spans="1:4" x14ac:dyDescent="0.3">
      <c r="D50" s="258"/>
    </row>
    <row r="51" spans="1:4" x14ac:dyDescent="0.3">
      <c r="D51" s="258"/>
    </row>
    <row r="52" spans="1:4" s="280" customFormat="1" x14ac:dyDescent="0.3">
      <c r="A52" s="275"/>
      <c r="C52" s="259"/>
      <c r="D52" s="258"/>
    </row>
    <row r="53" spans="1:4" s="280" customFormat="1" x14ac:dyDescent="0.3">
      <c r="A53" s="275"/>
      <c r="C53" s="259"/>
      <c r="D53" s="258"/>
    </row>
    <row r="54" spans="1:4" s="280" customFormat="1" x14ac:dyDescent="0.3">
      <c r="A54" s="275"/>
      <c r="C54" s="259"/>
      <c r="D54" s="258"/>
    </row>
    <row r="55" spans="1:4" s="280" customFormat="1" x14ac:dyDescent="0.3">
      <c r="A55" s="275"/>
      <c r="C55" s="259"/>
      <c r="D55" s="258"/>
    </row>
    <row r="56" spans="1:4" s="280" customFormat="1" x14ac:dyDescent="0.3">
      <c r="A56" s="275"/>
      <c r="C56" s="259"/>
      <c r="D56" s="258"/>
    </row>
    <row r="57" spans="1:4" s="280" customFormat="1" x14ac:dyDescent="0.3">
      <c r="A57" s="275"/>
      <c r="C57" s="259"/>
      <c r="D57" s="258"/>
    </row>
    <row r="58" spans="1:4" s="280" customFormat="1" x14ac:dyDescent="0.3">
      <c r="A58" s="275"/>
      <c r="C58" s="259"/>
      <c r="D58" s="258"/>
    </row>
    <row r="59" spans="1:4" s="280" customFormat="1" x14ac:dyDescent="0.3">
      <c r="A59" s="275"/>
      <c r="C59" s="259"/>
      <c r="D59" s="258"/>
    </row>
    <row r="60" spans="1:4" s="280" customFormat="1" x14ac:dyDescent="0.3">
      <c r="A60" s="275"/>
      <c r="C60" s="259"/>
      <c r="D60" s="258"/>
    </row>
    <row r="61" spans="1:4" s="280" customFormat="1" x14ac:dyDescent="0.3">
      <c r="A61" s="275"/>
      <c r="C61" s="259"/>
      <c r="D61" s="258"/>
    </row>
    <row r="62" spans="1:4" x14ac:dyDescent="0.3">
      <c r="D62" s="258"/>
    </row>
    <row r="63" spans="1:4" x14ac:dyDescent="0.3">
      <c r="C63" s="259"/>
      <c r="D63" s="258"/>
    </row>
    <row r="64" spans="1:4" x14ac:dyDescent="0.3">
      <c r="C64" s="259"/>
      <c r="D64" s="258"/>
    </row>
    <row r="65" spans="1:4" x14ac:dyDescent="0.3">
      <c r="C65" s="259"/>
      <c r="D65" s="258"/>
    </row>
    <row r="66" spans="1:4" x14ac:dyDescent="0.3">
      <c r="C66" s="259"/>
      <c r="D66" s="258"/>
    </row>
    <row r="67" spans="1:4" x14ac:dyDescent="0.3">
      <c r="C67" s="259"/>
      <c r="D67" s="258"/>
    </row>
    <row r="68" spans="1:4" x14ac:dyDescent="0.3">
      <c r="C68" s="259"/>
      <c r="D68" s="258"/>
    </row>
    <row r="69" spans="1:4" x14ac:dyDescent="0.3">
      <c r="C69" s="259"/>
      <c r="D69" s="258"/>
    </row>
    <row r="70" spans="1:4" x14ac:dyDescent="0.3">
      <c r="C70" s="259"/>
      <c r="D70" s="258"/>
    </row>
    <row r="71" spans="1:4" x14ac:dyDescent="0.3">
      <c r="C71" s="259"/>
      <c r="D71" s="258"/>
    </row>
    <row r="72" spans="1:4" x14ac:dyDescent="0.3">
      <c r="C72" s="259"/>
      <c r="D72" s="258"/>
    </row>
    <row r="73" spans="1:4" x14ac:dyDescent="0.3">
      <c r="C73" s="259"/>
      <c r="D73" s="258"/>
    </row>
    <row r="74" spans="1:4" x14ac:dyDescent="0.3">
      <c r="C74" s="259"/>
      <c r="D74" s="258"/>
    </row>
    <row r="75" spans="1:4" x14ac:dyDescent="0.3">
      <c r="C75" s="259"/>
      <c r="D75" s="258"/>
    </row>
    <row r="76" spans="1:4" x14ac:dyDescent="0.3">
      <c r="C76" s="259"/>
      <c r="D76" s="258"/>
    </row>
    <row r="77" spans="1:4" s="280" customFormat="1" x14ac:dyDescent="0.3">
      <c r="A77" s="275"/>
      <c r="C77" s="259"/>
      <c r="D77" s="258"/>
    </row>
    <row r="78" spans="1:4" s="280" customFormat="1" x14ac:dyDescent="0.3">
      <c r="A78" s="275"/>
      <c r="C78" s="259"/>
      <c r="D78" s="258"/>
    </row>
    <row r="79" spans="1:4" s="280" customFormat="1" x14ac:dyDescent="0.3">
      <c r="A79" s="275"/>
      <c r="C79" s="259"/>
      <c r="D79" s="258"/>
    </row>
    <row r="80" spans="1:4" s="280" customFormat="1" x14ac:dyDescent="0.3">
      <c r="A80" s="275"/>
      <c r="C80" s="259"/>
      <c r="D80" s="258"/>
    </row>
    <row r="81" spans="1:4" s="280" customFormat="1" x14ac:dyDescent="0.3">
      <c r="A81" s="275"/>
      <c r="C81" s="259"/>
      <c r="D81" s="258"/>
    </row>
    <row r="82" spans="1:4" s="280" customFormat="1" x14ac:dyDescent="0.3">
      <c r="A82" s="275"/>
      <c r="C82" s="259"/>
      <c r="D82" s="258"/>
    </row>
    <row r="83" spans="1:4" s="280" customFormat="1" x14ac:dyDescent="0.3">
      <c r="A83" s="275"/>
      <c r="C83" s="259"/>
      <c r="D83" s="258"/>
    </row>
    <row r="84" spans="1:4" s="280" customFormat="1" x14ac:dyDescent="0.3">
      <c r="A84" s="275"/>
      <c r="C84" s="259"/>
      <c r="D84" s="258"/>
    </row>
    <row r="85" spans="1:4" s="280" customFormat="1" x14ac:dyDescent="0.3">
      <c r="A85" s="275"/>
      <c r="C85" s="259"/>
      <c r="D85" s="258"/>
    </row>
    <row r="86" spans="1:4" s="280" customFormat="1" x14ac:dyDescent="0.3">
      <c r="A86" s="275"/>
      <c r="C86" s="259"/>
      <c r="D86" s="258"/>
    </row>
    <row r="87" spans="1:4" x14ac:dyDescent="0.3">
      <c r="C87" s="259"/>
      <c r="D87" s="258"/>
    </row>
    <row r="88" spans="1:4" x14ac:dyDescent="0.3">
      <c r="C88" s="259"/>
      <c r="D88" s="258"/>
    </row>
    <row r="89" spans="1:4" x14ac:dyDescent="0.3">
      <c r="C89" s="259"/>
      <c r="D89" s="258"/>
    </row>
    <row r="90" spans="1:4" s="467" customFormat="1" x14ac:dyDescent="0.3">
      <c r="A90" s="465"/>
      <c r="B90" s="263"/>
      <c r="C90" s="259"/>
      <c r="D90" s="258"/>
    </row>
    <row r="91" spans="1:4" s="467" customFormat="1" x14ac:dyDescent="0.3">
      <c r="A91" s="465"/>
      <c r="B91" s="263"/>
      <c r="C91" s="259"/>
      <c r="D91" s="258"/>
    </row>
    <row r="92" spans="1:4" s="467" customFormat="1" x14ac:dyDescent="0.3">
      <c r="A92" s="465"/>
      <c r="B92" s="263"/>
      <c r="C92" s="259"/>
      <c r="D92" s="258"/>
    </row>
    <row r="93" spans="1:4" s="467" customFormat="1" x14ac:dyDescent="0.3">
      <c r="A93" s="465"/>
      <c r="C93" s="259"/>
      <c r="D93" s="258"/>
    </row>
    <row r="94" spans="1:4" s="467" customFormat="1" x14ac:dyDescent="0.3">
      <c r="A94" s="465"/>
      <c r="B94" s="263"/>
      <c r="C94" s="259"/>
      <c r="D94" s="258"/>
    </row>
    <row r="95" spans="1:4" s="467" customFormat="1" x14ac:dyDescent="0.3">
      <c r="A95" s="266"/>
      <c r="B95" s="263"/>
      <c r="C95" s="259"/>
      <c r="D95" s="258"/>
    </row>
    <row r="96" spans="1:4" s="467" customFormat="1" x14ac:dyDescent="0.3">
      <c r="A96" s="465"/>
      <c r="C96" s="259"/>
      <c r="D96" s="258"/>
    </row>
    <row r="97" spans="1:4" s="467" customFormat="1" x14ac:dyDescent="0.3">
      <c r="A97" s="266"/>
      <c r="B97" s="263"/>
      <c r="C97" s="259"/>
      <c r="D97" s="258"/>
    </row>
    <row r="98" spans="1:4" s="467" customFormat="1" x14ac:dyDescent="0.3">
      <c r="A98" s="469"/>
      <c r="C98" s="259"/>
      <c r="D98" s="258"/>
    </row>
    <row r="99" spans="1:4" s="467" customFormat="1" x14ac:dyDescent="0.3">
      <c r="A99" s="465"/>
      <c r="B99" s="263"/>
      <c r="C99" s="259"/>
      <c r="D99" s="258"/>
    </row>
    <row r="100" spans="1:4" s="467" customFormat="1" x14ac:dyDescent="0.3">
      <c r="A100" s="465"/>
      <c r="B100" s="263"/>
      <c r="C100" s="259"/>
      <c r="D100" s="258"/>
    </row>
    <row r="101" spans="1:4" s="467" customFormat="1" x14ac:dyDescent="0.3">
      <c r="A101" s="264"/>
      <c r="B101" s="263"/>
      <c r="C101" s="259"/>
      <c r="D101" s="258"/>
    </row>
    <row r="102" spans="1:4" s="272" customFormat="1" x14ac:dyDescent="0.3">
      <c r="A102" s="275"/>
      <c r="B102" s="274"/>
      <c r="C102" s="273"/>
      <c r="D102" s="258"/>
    </row>
    <row r="103" spans="1:4" x14ac:dyDescent="0.3">
      <c r="D103" s="258"/>
    </row>
    <row r="104" spans="1:4" x14ac:dyDescent="0.3">
      <c r="B104" s="267"/>
      <c r="C104" s="259"/>
      <c r="D104" s="258"/>
    </row>
    <row r="105" spans="1:4" x14ac:dyDescent="0.3">
      <c r="C105" s="259"/>
      <c r="D105" s="258"/>
    </row>
    <row r="106" spans="1:4" x14ac:dyDescent="0.3">
      <c r="C106" s="259"/>
      <c r="D106" s="258"/>
    </row>
    <row r="107" spans="1:4" s="467" customFormat="1" x14ac:dyDescent="0.3">
      <c r="A107" s="465"/>
      <c r="B107" s="267"/>
      <c r="C107" s="259"/>
      <c r="D107" s="258"/>
    </row>
    <row r="108" spans="1:4" s="467" customFormat="1" x14ac:dyDescent="0.3">
      <c r="A108" s="465"/>
      <c r="B108" s="267"/>
      <c r="C108" s="259"/>
      <c r="D108" s="258"/>
    </row>
    <row r="109" spans="1:4" s="467" customFormat="1" x14ac:dyDescent="0.3">
      <c r="A109" s="465"/>
      <c r="B109" s="267"/>
      <c r="C109" s="259"/>
      <c r="D109" s="258"/>
    </row>
    <row r="110" spans="1:4" s="467" customFormat="1" x14ac:dyDescent="0.3">
      <c r="A110" s="465"/>
      <c r="B110" s="267"/>
      <c r="C110" s="259"/>
      <c r="D110" s="258"/>
    </row>
    <row r="111" spans="1:4" s="467" customFormat="1" x14ac:dyDescent="0.3">
      <c r="A111" s="465"/>
      <c r="B111" s="267"/>
      <c r="C111" s="259"/>
      <c r="D111" s="258"/>
    </row>
    <row r="112" spans="1:4" s="467" customFormat="1" x14ac:dyDescent="0.3">
      <c r="A112" s="266"/>
      <c r="B112" s="267"/>
      <c r="C112" s="259"/>
      <c r="D112" s="258"/>
    </row>
    <row r="113" spans="1:4" s="467" customFormat="1" x14ac:dyDescent="0.3">
      <c r="A113" s="465"/>
      <c r="B113" s="263"/>
      <c r="C113" s="259"/>
      <c r="D113" s="258"/>
    </row>
    <row r="114" spans="1:4" s="467" customFormat="1" x14ac:dyDescent="0.3">
      <c r="A114" s="465"/>
      <c r="B114" s="263"/>
      <c r="C114" s="259"/>
      <c r="D114" s="258"/>
    </row>
    <row r="115" spans="1:4" s="467" customFormat="1" x14ac:dyDescent="0.3">
      <c r="A115" s="264"/>
      <c r="B115" s="263"/>
      <c r="C115" s="259"/>
      <c r="D115" s="258"/>
    </row>
    <row r="116" spans="1:4" s="467" customFormat="1" x14ac:dyDescent="0.3">
      <c r="A116" s="465"/>
      <c r="B116" s="267"/>
      <c r="C116" s="259"/>
      <c r="D116" s="258"/>
    </row>
    <row r="117" spans="1:4" s="467" customFormat="1" x14ac:dyDescent="0.3">
      <c r="A117" s="465"/>
      <c r="B117" s="267"/>
      <c r="C117" s="259"/>
      <c r="D117" s="258"/>
    </row>
    <row r="118" spans="1:4" s="467" customFormat="1" x14ac:dyDescent="0.3">
      <c r="A118" s="465"/>
      <c r="B118" s="267"/>
      <c r="C118" s="259"/>
      <c r="D118" s="258"/>
    </row>
    <row r="119" spans="1:4" s="467" customFormat="1" x14ac:dyDescent="0.3">
      <c r="A119" s="465"/>
      <c r="B119" s="267"/>
      <c r="C119" s="259"/>
      <c r="D119" s="258"/>
    </row>
    <row r="120" spans="1:4" s="467" customFormat="1" x14ac:dyDescent="0.3">
      <c r="A120" s="266"/>
      <c r="B120" s="267"/>
      <c r="C120" s="259"/>
      <c r="D120" s="258"/>
    </row>
    <row r="121" spans="1:4" s="467" customFormat="1" x14ac:dyDescent="0.3">
      <c r="A121" s="266"/>
      <c r="B121" s="267"/>
      <c r="C121" s="259"/>
      <c r="D121" s="258"/>
    </row>
    <row r="122" spans="1:4" s="467" customFormat="1" x14ac:dyDescent="0.3">
      <c r="A122" s="465"/>
      <c r="B122" s="267"/>
      <c r="C122" s="259"/>
      <c r="D122" s="258"/>
    </row>
    <row r="123" spans="1:4" s="467" customFormat="1" x14ac:dyDescent="0.3">
      <c r="A123" s="465"/>
      <c r="B123" s="267"/>
      <c r="C123" s="259"/>
      <c r="D123" s="258"/>
    </row>
    <row r="124" spans="1:4" s="467" customFormat="1" x14ac:dyDescent="0.3">
      <c r="A124" s="465"/>
      <c r="B124" s="267"/>
      <c r="C124" s="259"/>
      <c r="D124" s="258"/>
    </row>
    <row r="125" spans="1:4" s="467" customFormat="1" x14ac:dyDescent="0.3">
      <c r="A125" s="266"/>
      <c r="B125" s="267"/>
      <c r="C125" s="259"/>
      <c r="D125" s="258"/>
    </row>
    <row r="126" spans="1:4" s="467" customFormat="1" x14ac:dyDescent="0.3">
      <c r="A126" s="266"/>
      <c r="B126" s="267"/>
      <c r="C126" s="259"/>
      <c r="D126" s="258"/>
    </row>
    <row r="127" spans="1:4" s="467" customFormat="1" x14ac:dyDescent="0.3">
      <c r="A127" s="264"/>
      <c r="B127" s="267"/>
      <c r="C127" s="259"/>
      <c r="D127" s="258"/>
    </row>
    <row r="128" spans="1:4" s="467" customFormat="1" x14ac:dyDescent="0.3">
      <c r="A128" s="266"/>
      <c r="B128" s="267"/>
      <c r="C128" s="259"/>
      <c r="D128" s="258"/>
    </row>
    <row r="129" spans="1:4" s="467" customFormat="1" x14ac:dyDescent="0.3">
      <c r="A129" s="266"/>
      <c r="B129" s="267"/>
      <c r="C129" s="259"/>
      <c r="D129" s="258"/>
    </row>
    <row r="130" spans="1:4" s="467" customFormat="1" x14ac:dyDescent="0.3">
      <c r="A130" s="264"/>
      <c r="B130" s="267"/>
      <c r="C130" s="259"/>
      <c r="D130" s="258"/>
    </row>
    <row r="131" spans="1:4" s="467" customFormat="1" x14ac:dyDescent="0.3">
      <c r="A131" s="266"/>
      <c r="B131" s="267"/>
      <c r="C131" s="259"/>
      <c r="D131" s="258"/>
    </row>
    <row r="132" spans="1:4" s="467" customFormat="1" x14ac:dyDescent="0.3">
      <c r="A132" s="266"/>
      <c r="B132" s="267"/>
      <c r="C132" s="259"/>
      <c r="D132" s="258"/>
    </row>
    <row r="133" spans="1:4" s="467" customFormat="1" x14ac:dyDescent="0.3">
      <c r="A133" s="266"/>
      <c r="C133" s="259"/>
      <c r="D133" s="258"/>
    </row>
    <row r="134" spans="1:4" s="467" customFormat="1" x14ac:dyDescent="0.3">
      <c r="A134" s="465"/>
      <c r="B134" s="267"/>
      <c r="C134" s="259"/>
      <c r="D134" s="258"/>
    </row>
    <row r="135" spans="1:4" s="467" customFormat="1" x14ac:dyDescent="0.3">
      <c r="A135" s="465"/>
      <c r="B135" s="267"/>
      <c r="C135" s="259"/>
      <c r="D135" s="258"/>
    </row>
    <row r="136" spans="1:4" s="467" customFormat="1" x14ac:dyDescent="0.3">
      <c r="A136" s="465"/>
      <c r="B136" s="267"/>
      <c r="C136" s="259"/>
      <c r="D136" s="258"/>
    </row>
    <row r="137" spans="1:4" s="467" customFormat="1" x14ac:dyDescent="0.3">
      <c r="A137" s="465"/>
      <c r="B137" s="267"/>
      <c r="C137" s="259"/>
      <c r="D137" s="258"/>
    </row>
    <row r="138" spans="1:4" s="467" customFormat="1" x14ac:dyDescent="0.3">
      <c r="A138" s="465"/>
      <c r="B138" s="267"/>
      <c r="C138" s="259"/>
      <c r="D138" s="258"/>
    </row>
    <row r="139" spans="1:4" s="467" customFormat="1" x14ac:dyDescent="0.3">
      <c r="A139" s="465"/>
      <c r="B139" s="263"/>
      <c r="C139" s="259"/>
      <c r="D139" s="258"/>
    </row>
    <row r="140" spans="1:4" s="467" customFormat="1" x14ac:dyDescent="0.3">
      <c r="A140" s="266"/>
      <c r="B140" s="263"/>
      <c r="C140" s="259"/>
      <c r="D140" s="258"/>
    </row>
    <row r="141" spans="1:4" s="467" customFormat="1" x14ac:dyDescent="0.3">
      <c r="A141" s="266"/>
      <c r="B141" s="263"/>
      <c r="C141" s="259"/>
      <c r="D141" s="258"/>
    </row>
    <row r="142" spans="1:4" s="467" customFormat="1" x14ac:dyDescent="0.3">
      <c r="A142" s="465"/>
      <c r="B142" s="263"/>
      <c r="C142" s="259"/>
      <c r="D142" s="258"/>
    </row>
    <row r="143" spans="1:4" s="467" customFormat="1" x14ac:dyDescent="0.3">
      <c r="A143" s="465"/>
      <c r="B143" s="263"/>
      <c r="C143" s="259"/>
      <c r="D143" s="258"/>
    </row>
    <row r="144" spans="1:4" s="467" customFormat="1" x14ac:dyDescent="0.3">
      <c r="A144" s="465"/>
      <c r="B144" s="263"/>
      <c r="C144" s="259"/>
      <c r="D144" s="258"/>
    </row>
    <row r="145" spans="1:4" s="467" customFormat="1" x14ac:dyDescent="0.3">
      <c r="A145" s="465"/>
      <c r="B145" s="263"/>
      <c r="C145" s="259"/>
      <c r="D145" s="258"/>
    </row>
    <row r="146" spans="1:4" s="467" customFormat="1" x14ac:dyDescent="0.3">
      <c r="A146" s="465"/>
      <c r="B146" s="263"/>
      <c r="C146" s="259"/>
      <c r="D146" s="258"/>
    </row>
    <row r="147" spans="1:4" s="467" customFormat="1" x14ac:dyDescent="0.3">
      <c r="A147" s="465"/>
      <c r="B147" s="263"/>
      <c r="C147" s="259"/>
      <c r="D147" s="258"/>
    </row>
    <row r="148" spans="1:4" s="467" customFormat="1" x14ac:dyDescent="0.3">
      <c r="A148" s="465"/>
      <c r="B148" s="263"/>
      <c r="C148" s="259"/>
      <c r="D148" s="258"/>
    </row>
    <row r="149" spans="1:4" s="467" customFormat="1" x14ac:dyDescent="0.3">
      <c r="A149" s="465"/>
      <c r="B149" s="263"/>
      <c r="C149" s="259"/>
      <c r="D149" s="258"/>
    </row>
    <row r="150" spans="1:4" s="467" customFormat="1" x14ac:dyDescent="0.3">
      <c r="A150" s="465"/>
      <c r="B150" s="263"/>
      <c r="C150" s="259"/>
      <c r="D150" s="258"/>
    </row>
    <row r="151" spans="1:4" s="467" customFormat="1" x14ac:dyDescent="0.3">
      <c r="A151" s="465"/>
      <c r="B151" s="263"/>
      <c r="C151" s="259"/>
      <c r="D151" s="258"/>
    </row>
    <row r="152" spans="1:4" s="467" customFormat="1" x14ac:dyDescent="0.3">
      <c r="A152" s="465"/>
      <c r="B152" s="263"/>
      <c r="C152" s="259"/>
      <c r="D152" s="258"/>
    </row>
    <row r="153" spans="1:4" s="467" customFormat="1" x14ac:dyDescent="0.3">
      <c r="A153" s="465"/>
      <c r="B153" s="263"/>
      <c r="C153" s="259"/>
      <c r="D153" s="258"/>
    </row>
    <row r="154" spans="1:4" s="467" customFormat="1" x14ac:dyDescent="0.3">
      <c r="A154" s="465"/>
      <c r="B154" s="263"/>
      <c r="C154" s="259"/>
      <c r="D154" s="258"/>
    </row>
    <row r="155" spans="1:4" s="467" customFormat="1" x14ac:dyDescent="0.3">
      <c r="A155" s="465"/>
      <c r="B155" s="263"/>
      <c r="C155" s="259"/>
      <c r="D155" s="258"/>
    </row>
    <row r="156" spans="1:4" s="467" customFormat="1" x14ac:dyDescent="0.3">
      <c r="A156" s="465"/>
      <c r="B156" s="263"/>
      <c r="C156" s="259"/>
      <c r="D156" s="258"/>
    </row>
    <row r="157" spans="1:4" s="467" customFormat="1" x14ac:dyDescent="0.3">
      <c r="A157" s="465"/>
      <c r="B157" s="263"/>
      <c r="C157" s="259"/>
      <c r="D157" s="258"/>
    </row>
    <row r="158" spans="1:4" s="467" customFormat="1" x14ac:dyDescent="0.3">
      <c r="A158" s="465"/>
      <c r="C158" s="259"/>
      <c r="D158" s="258"/>
    </row>
    <row r="159" spans="1:4" s="467" customFormat="1" x14ac:dyDescent="0.3">
      <c r="A159" s="465"/>
      <c r="B159" s="263"/>
      <c r="C159" s="259"/>
      <c r="D159" s="258"/>
    </row>
    <row r="160" spans="1:4" s="467" customFormat="1" x14ac:dyDescent="0.3">
      <c r="A160" s="266"/>
      <c r="B160" s="263"/>
      <c r="C160" s="259"/>
      <c r="D160" s="258"/>
    </row>
    <row r="161" spans="1:4" s="467" customFormat="1" x14ac:dyDescent="0.3">
      <c r="A161" s="465"/>
      <c r="C161" s="259"/>
      <c r="D161" s="258"/>
    </row>
    <row r="162" spans="1:4" s="467" customFormat="1" x14ac:dyDescent="0.3">
      <c r="A162" s="266"/>
      <c r="B162" s="263"/>
      <c r="C162" s="259"/>
      <c r="D162" s="258"/>
    </row>
    <row r="163" spans="1:4" s="467" customFormat="1" x14ac:dyDescent="0.3">
      <c r="A163" s="469"/>
      <c r="C163" s="259"/>
      <c r="D163" s="258"/>
    </row>
    <row r="164" spans="1:4" s="272" customFormat="1" x14ac:dyDescent="0.3">
      <c r="A164" s="275"/>
      <c r="B164" s="274"/>
      <c r="C164" s="273"/>
      <c r="D164" s="258"/>
    </row>
    <row r="165" spans="1:4" x14ac:dyDescent="0.3">
      <c r="D165" s="258"/>
    </row>
    <row r="166" spans="1:4" s="467" customFormat="1" x14ac:dyDescent="0.3">
      <c r="A166" s="465"/>
      <c r="B166" s="267"/>
      <c r="C166" s="259"/>
      <c r="D166" s="258"/>
    </row>
    <row r="167" spans="1:4" s="467" customFormat="1" x14ac:dyDescent="0.3">
      <c r="A167" s="465"/>
      <c r="B167" s="267"/>
      <c r="C167" s="259"/>
      <c r="D167" s="258"/>
    </row>
    <row r="168" spans="1:4" s="467" customFormat="1" x14ac:dyDescent="0.3">
      <c r="A168" s="465"/>
      <c r="B168" s="267"/>
      <c r="C168" s="259"/>
      <c r="D168" s="258"/>
    </row>
    <row r="169" spans="1:4" s="467" customFormat="1" x14ac:dyDescent="0.3">
      <c r="A169" s="465"/>
      <c r="B169" s="267"/>
      <c r="C169" s="259"/>
      <c r="D169" s="258"/>
    </row>
    <row r="170" spans="1:4" s="467" customFormat="1" x14ac:dyDescent="0.3">
      <c r="A170" s="465"/>
      <c r="B170" s="267"/>
      <c r="C170" s="259"/>
      <c r="D170" s="258"/>
    </row>
    <row r="171" spans="1:4" s="467" customFormat="1" x14ac:dyDescent="0.3">
      <c r="A171" s="266"/>
      <c r="B171" s="267"/>
      <c r="C171" s="259"/>
      <c r="D171" s="258"/>
    </row>
    <row r="172" spans="1:4" s="467" customFormat="1" x14ac:dyDescent="0.3">
      <c r="A172" s="465"/>
      <c r="B172" s="267"/>
      <c r="C172" s="259"/>
      <c r="D172" s="258"/>
    </row>
    <row r="173" spans="1:4" s="467" customFormat="1" x14ac:dyDescent="0.3">
      <c r="A173" s="465"/>
      <c r="B173" s="267"/>
      <c r="C173" s="259"/>
      <c r="D173" s="258"/>
    </row>
    <row r="174" spans="1:4" s="467" customFormat="1" x14ac:dyDescent="0.3">
      <c r="A174" s="465"/>
      <c r="B174" s="267"/>
      <c r="C174" s="259"/>
      <c r="D174" s="258"/>
    </row>
    <row r="175" spans="1:4" s="467" customFormat="1" x14ac:dyDescent="0.3">
      <c r="A175" s="465"/>
      <c r="B175" s="267"/>
      <c r="C175" s="259"/>
      <c r="D175" s="258"/>
    </row>
    <row r="176" spans="1:4" s="467" customFormat="1" x14ac:dyDescent="0.3">
      <c r="A176" s="266"/>
      <c r="B176" s="267"/>
      <c r="C176" s="259"/>
      <c r="D176" s="258"/>
    </row>
    <row r="177" spans="1:4" s="467" customFormat="1" x14ac:dyDescent="0.3">
      <c r="A177" s="266"/>
      <c r="B177" s="267"/>
      <c r="C177" s="259"/>
      <c r="D177" s="258"/>
    </row>
    <row r="178" spans="1:4" s="467" customFormat="1" x14ac:dyDescent="0.3">
      <c r="A178" s="266"/>
      <c r="B178" s="267"/>
      <c r="C178" s="259"/>
      <c r="D178" s="258"/>
    </row>
    <row r="179" spans="1:4" s="467" customFormat="1" x14ac:dyDescent="0.3">
      <c r="A179" s="266"/>
      <c r="B179" s="267"/>
      <c r="C179" s="259"/>
      <c r="D179" s="258"/>
    </row>
    <row r="180" spans="1:4" s="467" customFormat="1" x14ac:dyDescent="0.3">
      <c r="A180" s="266"/>
      <c r="B180" s="267"/>
      <c r="C180" s="259"/>
      <c r="D180" s="258"/>
    </row>
    <row r="181" spans="1:4" s="467" customFormat="1" x14ac:dyDescent="0.3">
      <c r="A181" s="264"/>
      <c r="B181" s="267"/>
      <c r="C181" s="259"/>
      <c r="D181" s="258"/>
    </row>
    <row r="182" spans="1:4" s="467" customFormat="1" x14ac:dyDescent="0.3">
      <c r="A182" s="266"/>
      <c r="B182" s="267"/>
      <c r="C182" s="259"/>
      <c r="D182" s="258"/>
    </row>
    <row r="183" spans="1:4" s="467" customFormat="1" x14ac:dyDescent="0.3">
      <c r="A183" s="266"/>
      <c r="B183" s="267"/>
      <c r="C183" s="259"/>
      <c r="D183" s="258"/>
    </row>
    <row r="184" spans="1:4" s="467" customFormat="1" x14ac:dyDescent="0.3">
      <c r="A184" s="264"/>
      <c r="B184" s="267"/>
      <c r="C184" s="259"/>
      <c r="D184" s="258"/>
    </row>
    <row r="185" spans="1:4" s="467" customFormat="1" x14ac:dyDescent="0.3">
      <c r="A185" s="266"/>
      <c r="B185" s="267"/>
      <c r="C185" s="259"/>
      <c r="D185" s="258"/>
    </row>
    <row r="186" spans="1:4" s="467" customFormat="1" x14ac:dyDescent="0.3">
      <c r="A186" s="266"/>
      <c r="B186" s="267"/>
      <c r="C186" s="259"/>
      <c r="D186" s="258"/>
    </row>
    <row r="187" spans="1:4" s="467" customFormat="1" x14ac:dyDescent="0.3">
      <c r="A187" s="266"/>
      <c r="C187" s="259"/>
      <c r="D187" s="258"/>
    </row>
    <row r="188" spans="1:4" s="467" customFormat="1" x14ac:dyDescent="0.3">
      <c r="A188" s="465"/>
      <c r="B188" s="267"/>
      <c r="C188" s="259"/>
      <c r="D188" s="258"/>
    </row>
    <row r="189" spans="1:4" s="467" customFormat="1" x14ac:dyDescent="0.3">
      <c r="A189" s="465"/>
      <c r="B189" s="267"/>
      <c r="C189" s="259"/>
      <c r="D189" s="258"/>
    </row>
    <row r="190" spans="1:4" s="467" customFormat="1" x14ac:dyDescent="0.3">
      <c r="A190" s="465"/>
      <c r="B190" s="267"/>
      <c r="C190" s="259"/>
      <c r="D190" s="258"/>
    </row>
    <row r="191" spans="1:4" s="467" customFormat="1" x14ac:dyDescent="0.3">
      <c r="A191" s="465"/>
      <c r="B191" s="267"/>
      <c r="C191" s="259"/>
      <c r="D191" s="258"/>
    </row>
    <row r="192" spans="1:4" s="467" customFormat="1" x14ac:dyDescent="0.3">
      <c r="A192" s="465"/>
      <c r="B192" s="267"/>
      <c r="C192" s="259"/>
      <c r="D192" s="258"/>
    </row>
    <row r="193" spans="1:4" s="467" customFormat="1" x14ac:dyDescent="0.3">
      <c r="A193" s="465"/>
      <c r="B193" s="263"/>
      <c r="C193" s="259"/>
      <c r="D193" s="258"/>
    </row>
    <row r="194" spans="1:4" s="467" customFormat="1" x14ac:dyDescent="0.3">
      <c r="A194" s="266"/>
      <c r="B194" s="263"/>
      <c r="C194" s="259"/>
      <c r="D194" s="258"/>
    </row>
    <row r="195" spans="1:4" s="467" customFormat="1" x14ac:dyDescent="0.3">
      <c r="A195" s="266"/>
      <c r="B195" s="263"/>
      <c r="C195" s="259"/>
      <c r="D195" s="258"/>
    </row>
    <row r="196" spans="1:4" s="467" customFormat="1" x14ac:dyDescent="0.3">
      <c r="A196" s="465"/>
      <c r="B196" s="263"/>
      <c r="C196" s="259"/>
      <c r="D196" s="258"/>
    </row>
    <row r="197" spans="1:4" s="467" customFormat="1" x14ac:dyDescent="0.3">
      <c r="A197" s="465"/>
      <c r="B197" s="263"/>
      <c r="C197" s="259"/>
      <c r="D197" s="258"/>
    </row>
    <row r="198" spans="1:4" s="467" customFormat="1" x14ac:dyDescent="0.3">
      <c r="A198" s="465"/>
      <c r="B198" s="263"/>
      <c r="C198" s="259"/>
      <c r="D198" s="258"/>
    </row>
    <row r="199" spans="1:4" s="467" customFormat="1" x14ac:dyDescent="0.3">
      <c r="A199" s="465"/>
      <c r="B199" s="263"/>
      <c r="C199" s="259"/>
      <c r="D199" s="258"/>
    </row>
    <row r="200" spans="1:4" s="467" customFormat="1" x14ac:dyDescent="0.3">
      <c r="A200" s="465"/>
      <c r="B200" s="263"/>
      <c r="C200" s="259"/>
      <c r="D200" s="258"/>
    </row>
    <row r="201" spans="1:4" s="467" customFormat="1" x14ac:dyDescent="0.3">
      <c r="A201" s="465"/>
      <c r="B201" s="263"/>
      <c r="C201" s="259"/>
      <c r="D201" s="258"/>
    </row>
    <row r="202" spans="1:4" s="467" customFormat="1" x14ac:dyDescent="0.3">
      <c r="A202" s="465"/>
      <c r="B202" s="263"/>
      <c r="C202" s="259"/>
      <c r="D202" s="258"/>
    </row>
    <row r="203" spans="1:4" s="467" customFormat="1" x14ac:dyDescent="0.3">
      <c r="A203" s="465"/>
      <c r="B203" s="263"/>
      <c r="C203" s="259"/>
      <c r="D203" s="258"/>
    </row>
    <row r="204" spans="1:4" s="467" customFormat="1" x14ac:dyDescent="0.3">
      <c r="A204" s="465"/>
      <c r="B204" s="263"/>
      <c r="C204" s="259"/>
      <c r="D204" s="258"/>
    </row>
    <row r="205" spans="1:4" s="467" customFormat="1" x14ac:dyDescent="0.3">
      <c r="A205" s="465"/>
      <c r="B205" s="263"/>
      <c r="C205" s="259"/>
      <c r="D205" s="258"/>
    </row>
    <row r="206" spans="1:4" s="467" customFormat="1" x14ac:dyDescent="0.3">
      <c r="A206" s="465"/>
      <c r="B206" s="263"/>
      <c r="C206" s="259"/>
      <c r="D206" s="258"/>
    </row>
    <row r="207" spans="1:4" s="467" customFormat="1" x14ac:dyDescent="0.3">
      <c r="A207" s="465"/>
      <c r="B207" s="263"/>
      <c r="C207" s="259"/>
      <c r="D207" s="258"/>
    </row>
    <row r="208" spans="1:4" s="467" customFormat="1" x14ac:dyDescent="0.3">
      <c r="A208" s="465"/>
      <c r="B208" s="263"/>
      <c r="C208" s="259"/>
      <c r="D208" s="258"/>
    </row>
    <row r="209" spans="1:4" s="467" customFormat="1" x14ac:dyDescent="0.3">
      <c r="A209" s="465"/>
      <c r="B209" s="263"/>
      <c r="C209" s="259"/>
      <c r="D209" s="258"/>
    </row>
    <row r="210" spans="1:4" s="467" customFormat="1" x14ac:dyDescent="0.3">
      <c r="A210" s="465"/>
      <c r="B210" s="263"/>
      <c r="C210" s="259"/>
      <c r="D210" s="258"/>
    </row>
    <row r="211" spans="1:4" s="467" customFormat="1" x14ac:dyDescent="0.3">
      <c r="A211" s="465"/>
      <c r="B211" s="263"/>
      <c r="C211" s="259"/>
      <c r="D211" s="258"/>
    </row>
    <row r="212" spans="1:4" s="467" customFormat="1" x14ac:dyDescent="0.3">
      <c r="A212" s="465"/>
      <c r="C212" s="259"/>
      <c r="D212" s="258"/>
    </row>
    <row r="213" spans="1:4" s="467" customFormat="1" x14ac:dyDescent="0.3">
      <c r="A213" s="465"/>
      <c r="B213" s="263"/>
      <c r="C213" s="259"/>
      <c r="D213" s="258"/>
    </row>
    <row r="214" spans="1:4" s="467" customFormat="1" x14ac:dyDescent="0.3">
      <c r="A214" s="266"/>
      <c r="B214" s="263"/>
      <c r="C214" s="259"/>
      <c r="D214" s="258"/>
    </row>
    <row r="215" spans="1:4" s="467" customFormat="1" x14ac:dyDescent="0.3">
      <c r="A215" s="465"/>
      <c r="C215" s="259"/>
      <c r="D215" s="258"/>
    </row>
    <row r="216" spans="1:4" s="467" customFormat="1" x14ac:dyDescent="0.3">
      <c r="A216" s="266"/>
      <c r="B216" s="263"/>
      <c r="C216" s="259"/>
      <c r="D216" s="258"/>
    </row>
    <row r="217" spans="1:4" s="467" customFormat="1" x14ac:dyDescent="0.3">
      <c r="A217" s="469"/>
      <c r="C217" s="259"/>
      <c r="D217" s="258"/>
    </row>
    <row r="218" spans="1:4" s="467" customFormat="1" x14ac:dyDescent="0.3">
      <c r="A218" s="465"/>
      <c r="B218" s="263"/>
      <c r="C218" s="259"/>
      <c r="D218" s="258"/>
    </row>
    <row r="219" spans="1:4" s="467" customFormat="1" x14ac:dyDescent="0.3">
      <c r="A219" s="465"/>
      <c r="B219" s="263"/>
      <c r="C219" s="259"/>
      <c r="D219" s="258"/>
    </row>
    <row r="220" spans="1:4" s="467" customFormat="1" x14ac:dyDescent="0.3">
      <c r="A220" s="264"/>
      <c r="B220" s="263"/>
      <c r="C220" s="259"/>
      <c r="D220" s="258"/>
    </row>
    <row r="221" spans="1:4" s="272" customFormat="1" x14ac:dyDescent="0.3">
      <c r="A221" s="275"/>
      <c r="B221" s="274"/>
      <c r="C221" s="259"/>
      <c r="D221" s="258"/>
    </row>
    <row r="222" spans="1:4" x14ac:dyDescent="0.3">
      <c r="C222" s="259"/>
      <c r="D222" s="258"/>
    </row>
    <row r="223" spans="1:4" x14ac:dyDescent="0.3">
      <c r="B223" s="467"/>
      <c r="C223" s="259"/>
      <c r="D223" s="258"/>
    </row>
    <row r="224" spans="1:4" x14ac:dyDescent="0.3">
      <c r="C224" s="259"/>
      <c r="D224" s="258"/>
    </row>
    <row r="225" spans="1:4" x14ac:dyDescent="0.3">
      <c r="C225" s="259"/>
      <c r="D225" s="258"/>
    </row>
    <row r="226" spans="1:4" x14ac:dyDescent="0.3">
      <c r="B226" s="467"/>
      <c r="C226" s="259"/>
      <c r="D226" s="258"/>
    </row>
    <row r="227" spans="1:4" x14ac:dyDescent="0.3">
      <c r="B227" s="467"/>
      <c r="C227" s="259"/>
      <c r="D227" s="258"/>
    </row>
    <row r="228" spans="1:4" x14ac:dyDescent="0.3">
      <c r="B228" s="467"/>
      <c r="C228" s="259"/>
      <c r="D228" s="258"/>
    </row>
    <row r="229" spans="1:4" x14ac:dyDescent="0.3">
      <c r="B229" s="467"/>
      <c r="C229" s="259"/>
      <c r="D229" s="258"/>
    </row>
    <row r="230" spans="1:4" x14ac:dyDescent="0.3">
      <c r="D230" s="258"/>
    </row>
    <row r="231" spans="1:4" x14ac:dyDescent="0.3">
      <c r="D231" s="258"/>
    </row>
    <row r="233" spans="1:4" x14ac:dyDescent="0.3">
      <c r="D233" s="466"/>
    </row>
    <row r="236" spans="1:4" x14ac:dyDescent="0.3">
      <c r="B236" s="470"/>
      <c r="C236" s="471"/>
      <c r="D236" s="470"/>
    </row>
    <row r="237" spans="1:4" s="280" customFormat="1" x14ac:dyDescent="0.3">
      <c r="A237" s="275"/>
      <c r="C237" s="269"/>
      <c r="D237" s="258"/>
    </row>
    <row r="238" spans="1:4" s="280" customFormat="1" x14ac:dyDescent="0.3">
      <c r="A238" s="275"/>
      <c r="C238" s="269"/>
      <c r="D238" s="258"/>
    </row>
    <row r="239" spans="1:4" s="278" customFormat="1" x14ac:dyDescent="0.3">
      <c r="A239" s="277"/>
      <c r="C239" s="279"/>
      <c r="D239" s="258"/>
    </row>
    <row r="240" spans="1:4" s="278" customFormat="1" x14ac:dyDescent="0.3">
      <c r="A240" s="277"/>
      <c r="C240" s="279"/>
      <c r="D240" s="258"/>
    </row>
    <row r="241" spans="1:4" s="263" customFormat="1" x14ac:dyDescent="0.3">
      <c r="A241" s="266"/>
      <c r="B241" s="267"/>
      <c r="C241" s="259"/>
      <c r="D241" s="258"/>
    </row>
    <row r="242" spans="1:4" s="263" customFormat="1" x14ac:dyDescent="0.3">
      <c r="A242" s="266"/>
      <c r="B242" s="267"/>
      <c r="C242" s="259"/>
      <c r="D242" s="258"/>
    </row>
    <row r="243" spans="1:4" s="263" customFormat="1" x14ac:dyDescent="0.3">
      <c r="A243" s="266"/>
      <c r="B243" s="267"/>
      <c r="C243" s="259"/>
      <c r="D243" s="258"/>
    </row>
    <row r="244" spans="1:4" s="263" customFormat="1" x14ac:dyDescent="0.3">
      <c r="A244" s="266"/>
      <c r="B244" s="267"/>
      <c r="C244" s="259"/>
      <c r="D244" s="258"/>
    </row>
    <row r="245" spans="1:4" s="263" customFormat="1" x14ac:dyDescent="0.3">
      <c r="A245" s="266"/>
      <c r="B245" s="267"/>
      <c r="C245" s="259"/>
      <c r="D245" s="258"/>
    </row>
    <row r="246" spans="1:4" s="263" customFormat="1" x14ac:dyDescent="0.3">
      <c r="A246" s="266"/>
      <c r="B246" s="267"/>
      <c r="C246" s="259"/>
      <c r="D246" s="258"/>
    </row>
    <row r="247" spans="1:4" s="263" customFormat="1" x14ac:dyDescent="0.3">
      <c r="A247" s="266"/>
      <c r="B247" s="267"/>
      <c r="C247" s="259"/>
      <c r="D247" s="258"/>
    </row>
    <row r="248" spans="1:4" s="263" customFormat="1" x14ac:dyDescent="0.3">
      <c r="A248" s="266"/>
      <c r="B248" s="267"/>
      <c r="C248" s="259"/>
      <c r="D248" s="258"/>
    </row>
    <row r="249" spans="1:4" s="263" customFormat="1" x14ac:dyDescent="0.3">
      <c r="A249" s="266"/>
      <c r="B249" s="267"/>
      <c r="C249" s="259"/>
      <c r="D249" s="258"/>
    </row>
    <row r="250" spans="1:4" s="263" customFormat="1" x14ac:dyDescent="0.3">
      <c r="A250" s="266"/>
      <c r="B250" s="267"/>
      <c r="C250" s="259"/>
      <c r="D250" s="258"/>
    </row>
    <row r="251" spans="1:4" s="263" customFormat="1" x14ac:dyDescent="0.3">
      <c r="A251" s="266"/>
      <c r="B251" s="267"/>
      <c r="C251" s="259"/>
      <c r="D251" s="258"/>
    </row>
    <row r="252" spans="1:4" s="263" customFormat="1" x14ac:dyDescent="0.3">
      <c r="A252" s="266"/>
      <c r="B252" s="267"/>
      <c r="C252" s="259"/>
      <c r="D252" s="258"/>
    </row>
    <row r="253" spans="1:4" s="263" customFormat="1" x14ac:dyDescent="0.3">
      <c r="A253" s="266"/>
      <c r="B253" s="267"/>
      <c r="C253" s="259"/>
      <c r="D253" s="258"/>
    </row>
    <row r="254" spans="1:4" s="263" customFormat="1" x14ac:dyDescent="0.3">
      <c r="A254" s="266"/>
      <c r="B254" s="267"/>
      <c r="C254" s="259"/>
      <c r="D254" s="258"/>
    </row>
    <row r="255" spans="1:4" s="263" customFormat="1" x14ac:dyDescent="0.3">
      <c r="A255" s="266"/>
      <c r="B255" s="267"/>
      <c r="C255" s="259"/>
      <c r="D255" s="258"/>
    </row>
    <row r="256" spans="1:4" s="263" customFormat="1" x14ac:dyDescent="0.3">
      <c r="A256" s="266"/>
      <c r="B256" s="267"/>
      <c r="C256" s="259"/>
      <c r="D256" s="258"/>
    </row>
    <row r="257" spans="1:4" s="263" customFormat="1" x14ac:dyDescent="0.3">
      <c r="A257" s="266"/>
      <c r="B257" s="267"/>
      <c r="C257" s="259"/>
      <c r="D257" s="258"/>
    </row>
    <row r="258" spans="1:4" s="263" customFormat="1" x14ac:dyDescent="0.3">
      <c r="A258" s="266"/>
      <c r="B258" s="267"/>
      <c r="C258" s="259"/>
      <c r="D258" s="258"/>
    </row>
    <row r="259" spans="1:4" s="263" customFormat="1" x14ac:dyDescent="0.3">
      <c r="A259" s="266"/>
      <c r="B259" s="267"/>
      <c r="C259" s="259"/>
      <c r="D259" s="258"/>
    </row>
    <row r="260" spans="1:4" s="263" customFormat="1" x14ac:dyDescent="0.3">
      <c r="A260" s="266"/>
      <c r="B260" s="267"/>
      <c r="C260" s="259"/>
      <c r="D260" s="258"/>
    </row>
    <row r="261" spans="1:4" s="263" customFormat="1" x14ac:dyDescent="0.3">
      <c r="A261" s="266"/>
      <c r="B261" s="267"/>
      <c r="C261" s="259"/>
      <c r="D261" s="258"/>
    </row>
    <row r="262" spans="1:4" x14ac:dyDescent="0.3">
      <c r="C262" s="259"/>
      <c r="D262" s="258"/>
    </row>
    <row r="263" spans="1:4" x14ac:dyDescent="0.3">
      <c r="C263" s="259"/>
      <c r="D263" s="258"/>
    </row>
    <row r="264" spans="1:4" x14ac:dyDescent="0.3">
      <c r="C264" s="259"/>
      <c r="D264" s="258"/>
    </row>
    <row r="265" spans="1:4" s="263" customFormat="1" x14ac:dyDescent="0.3">
      <c r="A265" s="266"/>
      <c r="C265" s="259"/>
      <c r="D265" s="258"/>
    </row>
    <row r="266" spans="1:4" s="263" customFormat="1" x14ac:dyDescent="0.3">
      <c r="A266" s="266"/>
      <c r="C266" s="259"/>
      <c r="D266" s="258"/>
    </row>
    <row r="267" spans="1:4" s="263" customFormat="1" x14ac:dyDescent="0.3">
      <c r="A267" s="266"/>
      <c r="C267" s="259"/>
      <c r="D267" s="258"/>
    </row>
    <row r="268" spans="1:4" s="263" customFormat="1" x14ac:dyDescent="0.3">
      <c r="A268" s="266"/>
      <c r="B268" s="278"/>
      <c r="C268" s="259"/>
      <c r="D268" s="258"/>
    </row>
    <row r="269" spans="1:4" s="263" customFormat="1" x14ac:dyDescent="0.3">
      <c r="A269" s="266"/>
      <c r="B269" s="278"/>
      <c r="C269" s="259"/>
      <c r="D269" s="258"/>
    </row>
    <row r="270" spans="1:4" s="263" customFormat="1" x14ac:dyDescent="0.3">
      <c r="A270" s="266"/>
      <c r="B270" s="278"/>
      <c r="C270" s="259"/>
      <c r="D270" s="258"/>
    </row>
    <row r="271" spans="1:4" s="263" customFormat="1" x14ac:dyDescent="0.3">
      <c r="A271" s="266"/>
      <c r="B271" s="278"/>
      <c r="C271" s="259"/>
      <c r="D271" s="258"/>
    </row>
    <row r="272" spans="1:4" s="263" customFormat="1" x14ac:dyDescent="0.3">
      <c r="A272" s="266"/>
      <c r="B272" s="278"/>
      <c r="C272" s="259"/>
      <c r="D272" s="258"/>
    </row>
    <row r="273" spans="1:4" s="263" customFormat="1" x14ac:dyDescent="0.3">
      <c r="A273" s="266"/>
      <c r="C273" s="259"/>
      <c r="D273" s="258"/>
    </row>
    <row r="274" spans="1:4" s="263" customFormat="1" x14ac:dyDescent="0.3">
      <c r="A274" s="266"/>
      <c r="B274" s="278"/>
      <c r="C274" s="259"/>
      <c r="D274" s="258"/>
    </row>
    <row r="275" spans="1:4" s="263" customFormat="1" x14ac:dyDescent="0.3">
      <c r="A275" s="266"/>
      <c r="B275" s="278"/>
      <c r="C275" s="259"/>
      <c r="D275" s="258"/>
    </row>
    <row r="276" spans="1:4" s="263" customFormat="1" x14ac:dyDescent="0.3">
      <c r="A276" s="266"/>
      <c r="B276" s="278"/>
      <c r="C276" s="259"/>
      <c r="D276" s="258"/>
    </row>
    <row r="277" spans="1:4" s="263" customFormat="1" x14ac:dyDescent="0.3">
      <c r="A277" s="266"/>
      <c r="B277" s="278"/>
      <c r="C277" s="259"/>
      <c r="D277" s="258"/>
    </row>
    <row r="278" spans="1:4" s="263" customFormat="1" x14ac:dyDescent="0.3">
      <c r="A278" s="266"/>
      <c r="B278" s="278"/>
      <c r="C278" s="259"/>
      <c r="D278" s="258"/>
    </row>
    <row r="279" spans="1:4" s="263" customFormat="1" x14ac:dyDescent="0.3">
      <c r="A279" s="266"/>
      <c r="B279" s="278"/>
      <c r="C279" s="259"/>
      <c r="D279" s="258"/>
    </row>
    <row r="280" spans="1:4" s="263" customFormat="1" x14ac:dyDescent="0.3">
      <c r="A280" s="266"/>
      <c r="B280" s="278"/>
      <c r="C280" s="259"/>
      <c r="D280" s="258"/>
    </row>
    <row r="281" spans="1:4" s="263" customFormat="1" x14ac:dyDescent="0.3">
      <c r="A281" s="266"/>
      <c r="B281" s="278"/>
      <c r="C281" s="259"/>
      <c r="D281" s="258"/>
    </row>
    <row r="282" spans="1:4" s="263" customFormat="1" x14ac:dyDescent="0.3">
      <c r="A282" s="266"/>
      <c r="B282" s="267"/>
      <c r="C282" s="259"/>
      <c r="D282" s="258"/>
    </row>
    <row r="283" spans="1:4" s="263" customFormat="1" x14ac:dyDescent="0.3">
      <c r="A283" s="266"/>
      <c r="C283" s="259"/>
      <c r="D283" s="258"/>
    </row>
    <row r="284" spans="1:4" s="263" customFormat="1" x14ac:dyDescent="0.3">
      <c r="A284" s="266"/>
      <c r="C284" s="259"/>
      <c r="D284" s="258"/>
    </row>
    <row r="285" spans="1:4" s="263" customFormat="1" x14ac:dyDescent="0.3">
      <c r="A285" s="266"/>
      <c r="C285" s="259"/>
      <c r="D285" s="258"/>
    </row>
    <row r="286" spans="1:4" s="263" customFormat="1" x14ac:dyDescent="0.3">
      <c r="A286" s="266"/>
      <c r="C286" s="259"/>
      <c r="D286" s="258"/>
    </row>
    <row r="287" spans="1:4" s="263" customFormat="1" x14ac:dyDescent="0.3">
      <c r="A287" s="277"/>
      <c r="C287" s="276"/>
      <c r="D287" s="258"/>
    </row>
    <row r="288" spans="1:4" s="263" customFormat="1" x14ac:dyDescent="0.3">
      <c r="A288" s="277"/>
      <c r="C288" s="276"/>
      <c r="D288" s="258"/>
    </row>
    <row r="289" spans="1:4" s="272" customFormat="1" x14ac:dyDescent="0.3">
      <c r="A289" s="275"/>
      <c r="B289" s="274"/>
      <c r="C289" s="273"/>
      <c r="D289" s="258"/>
    </row>
    <row r="290" spans="1:4" x14ac:dyDescent="0.3">
      <c r="D290" s="258"/>
    </row>
    <row r="291" spans="1:4" x14ac:dyDescent="0.3">
      <c r="B291" s="267"/>
      <c r="C291" s="259"/>
      <c r="D291" s="258"/>
    </row>
    <row r="292" spans="1:4" x14ac:dyDescent="0.3">
      <c r="C292" s="259"/>
      <c r="D292" s="258"/>
    </row>
    <row r="293" spans="1:4" x14ac:dyDescent="0.3">
      <c r="C293" s="259"/>
      <c r="D293" s="258"/>
    </row>
    <row r="294" spans="1:4" s="467" customFormat="1" x14ac:dyDescent="0.3">
      <c r="A294" s="266"/>
      <c r="B294" s="267"/>
      <c r="C294" s="271"/>
      <c r="D294" s="258"/>
    </row>
    <row r="295" spans="1:4" s="467" customFormat="1" x14ac:dyDescent="0.3">
      <c r="A295" s="270"/>
      <c r="B295" s="267"/>
      <c r="C295" s="259"/>
      <c r="D295" s="258"/>
    </row>
    <row r="296" spans="1:4" s="467" customFormat="1" x14ac:dyDescent="0.3">
      <c r="A296" s="270"/>
      <c r="B296" s="267"/>
      <c r="C296" s="259"/>
      <c r="D296" s="258"/>
    </row>
    <row r="297" spans="1:4" s="467" customFormat="1" x14ac:dyDescent="0.3">
      <c r="A297" s="266"/>
      <c r="B297" s="267"/>
      <c r="C297" s="259"/>
      <c r="D297" s="258"/>
    </row>
    <row r="298" spans="1:4" s="467" customFormat="1" x14ac:dyDescent="0.3">
      <c r="A298" s="268"/>
      <c r="B298" s="267"/>
      <c r="C298" s="259"/>
      <c r="D298" s="258"/>
    </row>
    <row r="299" spans="1:4" s="467" customFormat="1" x14ac:dyDescent="0.3">
      <c r="A299" s="264"/>
      <c r="B299" s="263"/>
      <c r="C299" s="259"/>
      <c r="D299" s="258"/>
    </row>
    <row r="300" spans="1:4" s="467" customFormat="1" x14ac:dyDescent="0.3">
      <c r="A300" s="266"/>
      <c r="B300" s="267"/>
      <c r="C300" s="259"/>
      <c r="D300" s="258"/>
    </row>
    <row r="301" spans="1:4" s="467" customFormat="1" x14ac:dyDescent="0.3">
      <c r="A301" s="268"/>
      <c r="B301" s="267"/>
      <c r="C301" s="259"/>
      <c r="D301" s="258"/>
    </row>
    <row r="302" spans="1:4" s="467" customFormat="1" x14ac:dyDescent="0.3">
      <c r="A302" s="264"/>
      <c r="B302" s="263"/>
      <c r="C302" s="259"/>
      <c r="D302" s="258"/>
    </row>
    <row r="303" spans="1:4" s="467" customFormat="1" x14ac:dyDescent="0.3">
      <c r="A303" s="266"/>
      <c r="B303" s="267"/>
      <c r="C303" s="259"/>
      <c r="D303" s="258"/>
    </row>
    <row r="304" spans="1:4" s="467" customFormat="1" x14ac:dyDescent="0.3">
      <c r="A304" s="268"/>
      <c r="B304" s="267"/>
      <c r="C304" s="259"/>
      <c r="D304" s="258"/>
    </row>
    <row r="305" spans="1:4" s="467" customFormat="1" x14ac:dyDescent="0.3">
      <c r="A305" s="264"/>
      <c r="B305" s="263"/>
      <c r="C305" s="259"/>
      <c r="D305" s="258"/>
    </row>
    <row r="306" spans="1:4" s="467" customFormat="1" x14ac:dyDescent="0.3">
      <c r="A306" s="465"/>
      <c r="B306" s="267"/>
      <c r="C306" s="464"/>
      <c r="D306" s="258"/>
    </row>
    <row r="307" spans="1:4" s="467" customFormat="1" x14ac:dyDescent="0.3">
      <c r="A307" s="465"/>
      <c r="B307" s="267"/>
      <c r="C307" s="464"/>
      <c r="D307" s="258"/>
    </row>
    <row r="308" spans="1:4" s="467" customFormat="1" x14ac:dyDescent="0.3">
      <c r="A308" s="465"/>
      <c r="B308" s="267"/>
      <c r="C308" s="269"/>
      <c r="D308" s="258"/>
    </row>
    <row r="309" spans="1:4" s="467" customFormat="1" x14ac:dyDescent="0.3">
      <c r="A309" s="266"/>
      <c r="B309" s="267"/>
      <c r="C309" s="464"/>
      <c r="D309" s="258"/>
    </row>
    <row r="310" spans="1:4" s="467" customFormat="1" x14ac:dyDescent="0.3">
      <c r="A310" s="266"/>
      <c r="B310" s="267"/>
      <c r="C310" s="464"/>
      <c r="D310" s="258"/>
    </row>
    <row r="311" spans="1:4" s="467" customFormat="1" x14ac:dyDescent="0.3">
      <c r="A311" s="465"/>
      <c r="B311" s="267"/>
      <c r="C311" s="259"/>
      <c r="D311" s="258"/>
    </row>
    <row r="312" spans="1:4" s="467" customFormat="1" x14ac:dyDescent="0.3">
      <c r="A312" s="465"/>
      <c r="B312" s="267"/>
      <c r="C312" s="259"/>
      <c r="D312" s="258"/>
    </row>
    <row r="313" spans="1:4" s="467" customFormat="1" x14ac:dyDescent="0.3">
      <c r="A313" s="465"/>
      <c r="B313" s="267"/>
      <c r="C313" s="259"/>
      <c r="D313" s="258"/>
    </row>
    <row r="314" spans="1:4" s="467" customFormat="1" x14ac:dyDescent="0.3">
      <c r="A314" s="266"/>
      <c r="B314" s="267"/>
      <c r="C314" s="259"/>
      <c r="D314" s="258"/>
    </row>
    <row r="315" spans="1:4" s="467" customFormat="1" x14ac:dyDescent="0.3">
      <c r="A315" s="266"/>
      <c r="B315" s="267"/>
      <c r="C315" s="259"/>
      <c r="D315" s="258"/>
    </row>
    <row r="316" spans="1:4" s="467" customFormat="1" x14ac:dyDescent="0.3">
      <c r="A316" s="266"/>
      <c r="B316" s="263"/>
      <c r="C316" s="259"/>
      <c r="D316" s="258"/>
    </row>
    <row r="317" spans="1:4" s="467" customFormat="1" x14ac:dyDescent="0.3">
      <c r="A317" s="268"/>
      <c r="B317" s="267"/>
      <c r="C317" s="259"/>
      <c r="D317" s="258"/>
    </row>
    <row r="318" spans="1:4" s="467" customFormat="1" x14ac:dyDescent="0.3">
      <c r="A318" s="266"/>
      <c r="B318" s="263"/>
      <c r="C318" s="464"/>
      <c r="D318" s="258"/>
    </row>
    <row r="319" spans="1:4" s="467" customFormat="1" x14ac:dyDescent="0.3">
      <c r="A319" s="266"/>
      <c r="C319" s="259"/>
      <c r="D319" s="258"/>
    </row>
    <row r="320" spans="1:4" s="467" customFormat="1" x14ac:dyDescent="0.3">
      <c r="A320" s="465"/>
      <c r="B320" s="267"/>
      <c r="C320" s="259"/>
      <c r="D320" s="258"/>
    </row>
    <row r="321" spans="1:4" s="467" customFormat="1" x14ac:dyDescent="0.3">
      <c r="A321" s="465"/>
      <c r="B321" s="267"/>
      <c r="C321" s="259"/>
      <c r="D321" s="258"/>
    </row>
    <row r="322" spans="1:4" s="467" customFormat="1" x14ac:dyDescent="0.3">
      <c r="A322" s="465"/>
      <c r="B322" s="267"/>
      <c r="C322" s="259"/>
      <c r="D322" s="258"/>
    </row>
    <row r="323" spans="1:4" s="467" customFormat="1" x14ac:dyDescent="0.3">
      <c r="A323" s="465"/>
      <c r="B323" s="267"/>
      <c r="C323" s="259"/>
      <c r="D323" s="258"/>
    </row>
    <row r="324" spans="1:4" s="467" customFormat="1" x14ac:dyDescent="0.3">
      <c r="A324" s="465"/>
      <c r="B324" s="267"/>
      <c r="C324" s="259"/>
      <c r="D324" s="258"/>
    </row>
    <row r="325" spans="1:4" s="467" customFormat="1" x14ac:dyDescent="0.3">
      <c r="A325" s="465"/>
      <c r="B325" s="263"/>
      <c r="C325" s="259"/>
      <c r="D325" s="258"/>
    </row>
    <row r="326" spans="1:4" s="467" customFormat="1" x14ac:dyDescent="0.3">
      <c r="A326" s="266"/>
      <c r="B326" s="263"/>
      <c r="C326" s="259"/>
      <c r="D326" s="258"/>
    </row>
    <row r="327" spans="1:4" s="467" customFormat="1" x14ac:dyDescent="0.3">
      <c r="A327" s="266"/>
      <c r="B327" s="263"/>
      <c r="C327" s="259"/>
      <c r="D327" s="258"/>
    </row>
    <row r="328" spans="1:4" s="467" customFormat="1" x14ac:dyDescent="0.3">
      <c r="A328" s="465"/>
      <c r="B328" s="263"/>
      <c r="C328" s="464"/>
      <c r="D328" s="258"/>
    </row>
    <row r="329" spans="1:4" s="467" customFormat="1" x14ac:dyDescent="0.3">
      <c r="A329" s="465"/>
      <c r="B329" s="263"/>
      <c r="C329" s="464"/>
      <c r="D329" s="258"/>
    </row>
    <row r="330" spans="1:4" s="467" customFormat="1" x14ac:dyDescent="0.3">
      <c r="A330" s="465"/>
      <c r="B330" s="263"/>
      <c r="C330" s="464"/>
      <c r="D330" s="258"/>
    </row>
    <row r="331" spans="1:4" s="467" customFormat="1" x14ac:dyDescent="0.3">
      <c r="A331" s="465"/>
      <c r="B331" s="263"/>
      <c r="C331" s="464"/>
      <c r="D331" s="258"/>
    </row>
    <row r="332" spans="1:4" s="467" customFormat="1" x14ac:dyDescent="0.3">
      <c r="A332" s="465"/>
      <c r="B332" s="263"/>
      <c r="C332" s="464"/>
      <c r="D332" s="258"/>
    </row>
    <row r="333" spans="1:4" s="467" customFormat="1" x14ac:dyDescent="0.3">
      <c r="A333" s="465"/>
      <c r="B333" s="263"/>
      <c r="C333" s="464"/>
      <c r="D333" s="258"/>
    </row>
    <row r="334" spans="1:4" s="467" customFormat="1" x14ac:dyDescent="0.3">
      <c r="A334" s="465"/>
      <c r="B334" s="263"/>
      <c r="C334" s="464"/>
      <c r="D334" s="258"/>
    </row>
    <row r="335" spans="1:4" s="467" customFormat="1" x14ac:dyDescent="0.3">
      <c r="A335" s="465"/>
      <c r="B335" s="263"/>
      <c r="C335" s="259"/>
      <c r="D335" s="258"/>
    </row>
    <row r="336" spans="1:4" s="467" customFormat="1" x14ac:dyDescent="0.3">
      <c r="A336" s="465"/>
      <c r="B336" s="263"/>
      <c r="C336" s="259"/>
      <c r="D336" s="258"/>
    </row>
    <row r="337" spans="1:4" s="467" customFormat="1" x14ac:dyDescent="0.3">
      <c r="A337" s="465"/>
      <c r="B337" s="263"/>
      <c r="C337" s="259"/>
      <c r="D337" s="258"/>
    </row>
    <row r="338" spans="1:4" s="467" customFormat="1" x14ac:dyDescent="0.3">
      <c r="A338" s="465"/>
      <c r="B338" s="263"/>
      <c r="C338" s="259"/>
      <c r="D338" s="258"/>
    </row>
    <row r="339" spans="1:4" s="467" customFormat="1" x14ac:dyDescent="0.3">
      <c r="A339" s="465"/>
      <c r="B339" s="263"/>
      <c r="C339" s="259"/>
      <c r="D339" s="258"/>
    </row>
    <row r="340" spans="1:4" s="467" customFormat="1" x14ac:dyDescent="0.3">
      <c r="A340" s="465"/>
      <c r="C340" s="468"/>
      <c r="D340" s="258"/>
    </row>
    <row r="341" spans="1:4" s="467" customFormat="1" x14ac:dyDescent="0.3">
      <c r="A341" s="465"/>
      <c r="B341" s="263"/>
      <c r="C341" s="259"/>
      <c r="D341" s="258"/>
    </row>
    <row r="342" spans="1:4" s="467" customFormat="1" x14ac:dyDescent="0.3">
      <c r="A342" s="465"/>
      <c r="B342" s="263"/>
      <c r="C342" s="259"/>
      <c r="D342" s="258"/>
    </row>
    <row r="343" spans="1:4" s="467" customFormat="1" x14ac:dyDescent="0.3">
      <c r="A343" s="465"/>
      <c r="B343" s="263"/>
      <c r="C343" s="464"/>
      <c r="D343" s="258"/>
    </row>
    <row r="344" spans="1:4" s="467" customFormat="1" x14ac:dyDescent="0.3">
      <c r="A344" s="266"/>
      <c r="B344" s="263"/>
      <c r="C344" s="259"/>
      <c r="D344" s="258"/>
    </row>
    <row r="345" spans="1:4" s="467" customFormat="1" x14ac:dyDescent="0.3">
      <c r="A345" s="465"/>
      <c r="B345" s="263"/>
      <c r="C345" s="464"/>
      <c r="D345" s="258"/>
    </row>
    <row r="346" spans="1:4" s="467" customFormat="1" x14ac:dyDescent="0.3">
      <c r="A346" s="465"/>
      <c r="B346" s="263"/>
      <c r="C346" s="468"/>
      <c r="D346" s="258"/>
    </row>
    <row r="347" spans="1:4" s="467" customFormat="1" x14ac:dyDescent="0.3">
      <c r="A347" s="465"/>
      <c r="B347" s="263"/>
      <c r="C347" s="259"/>
      <c r="D347" s="258"/>
    </row>
    <row r="348" spans="1:4" s="467" customFormat="1" x14ac:dyDescent="0.3">
      <c r="A348" s="465"/>
      <c r="B348" s="263"/>
      <c r="C348" s="468"/>
      <c r="D348" s="258"/>
    </row>
    <row r="349" spans="1:4" s="467" customFormat="1" x14ac:dyDescent="0.3">
      <c r="A349" s="465"/>
      <c r="B349" s="263"/>
      <c r="C349" s="468"/>
      <c r="D349" s="258"/>
    </row>
    <row r="350" spans="1:4" s="467" customFormat="1" x14ac:dyDescent="0.3">
      <c r="A350" s="465"/>
      <c r="C350" s="259"/>
      <c r="D350" s="258"/>
    </row>
    <row r="351" spans="1:4" s="467" customFormat="1" x14ac:dyDescent="0.3">
      <c r="A351" s="465"/>
      <c r="B351" s="263"/>
      <c r="C351" s="259"/>
      <c r="D351" s="258"/>
    </row>
    <row r="352" spans="1:4" s="467" customFormat="1" x14ac:dyDescent="0.3">
      <c r="A352" s="266"/>
      <c r="B352" s="263"/>
      <c r="C352" s="259"/>
      <c r="D352" s="258"/>
    </row>
    <row r="353" spans="1:5" s="467" customFormat="1" x14ac:dyDescent="0.3">
      <c r="A353" s="465"/>
      <c r="C353" s="259"/>
      <c r="D353" s="258"/>
    </row>
    <row r="354" spans="1:5" s="467" customFormat="1" x14ac:dyDescent="0.3">
      <c r="A354" s="266"/>
      <c r="B354" s="263"/>
      <c r="C354" s="259"/>
      <c r="D354" s="258"/>
    </row>
    <row r="355" spans="1:5" s="467" customFormat="1" x14ac:dyDescent="0.3">
      <c r="A355" s="469"/>
      <c r="C355" s="259"/>
      <c r="D355" s="258"/>
    </row>
    <row r="356" spans="1:5" s="467" customFormat="1" x14ac:dyDescent="0.3">
      <c r="A356" s="465"/>
      <c r="B356" s="263"/>
      <c r="C356" s="259"/>
      <c r="D356" s="258"/>
    </row>
    <row r="357" spans="1:5" s="467" customFormat="1" x14ac:dyDescent="0.3">
      <c r="A357" s="465"/>
      <c r="B357" s="263"/>
      <c r="C357" s="259"/>
      <c r="D357" s="258"/>
    </row>
    <row r="358" spans="1:5" s="467" customFormat="1" x14ac:dyDescent="0.3">
      <c r="A358" s="264"/>
      <c r="B358" s="263"/>
      <c r="C358" s="259"/>
      <c r="D358" s="258"/>
    </row>
    <row r="359" spans="1:5" x14ac:dyDescent="0.3">
      <c r="C359" s="259"/>
      <c r="D359" s="258"/>
      <c r="E359" s="262"/>
    </row>
    <row r="360" spans="1:5" x14ac:dyDescent="0.3">
      <c r="C360" s="259"/>
      <c r="D360" s="258"/>
    </row>
    <row r="361" spans="1:5" x14ac:dyDescent="0.3">
      <c r="C361" s="468"/>
      <c r="D361" s="258"/>
    </row>
    <row r="362" spans="1:5" x14ac:dyDescent="0.3">
      <c r="C362" s="259"/>
      <c r="D362" s="258"/>
    </row>
    <row r="363" spans="1:5" x14ac:dyDescent="0.3">
      <c r="B363" s="467"/>
      <c r="C363" s="259"/>
      <c r="D363" s="258"/>
    </row>
    <row r="364" spans="1:5" x14ac:dyDescent="0.3">
      <c r="C364" s="259"/>
      <c r="D364" s="258"/>
    </row>
    <row r="365" spans="1:5" x14ac:dyDescent="0.3">
      <c r="C365" s="259"/>
      <c r="D365" s="258"/>
    </row>
    <row r="366" spans="1:5" x14ac:dyDescent="0.3">
      <c r="B366" s="467"/>
      <c r="C366" s="259"/>
      <c r="D366" s="258"/>
    </row>
    <row r="367" spans="1:5" x14ac:dyDescent="0.3">
      <c r="B367" s="467"/>
      <c r="C367" s="259"/>
      <c r="D367" s="258"/>
    </row>
    <row r="368" spans="1:5" x14ac:dyDescent="0.3">
      <c r="B368" s="467"/>
      <c r="C368" s="259"/>
      <c r="D368" s="258"/>
    </row>
    <row r="369" spans="2:4" x14ac:dyDescent="0.3">
      <c r="B369" s="467"/>
      <c r="C369" s="259"/>
      <c r="D369" s="258"/>
    </row>
    <row r="370" spans="2:4" x14ac:dyDescent="0.3">
      <c r="D370" s="258"/>
    </row>
    <row r="371" spans="2:4" x14ac:dyDescent="0.3">
      <c r="D371" s="258"/>
    </row>
    <row r="373" spans="2:4" x14ac:dyDescent="0.3">
      <c r="D373" s="466"/>
    </row>
  </sheetData>
  <sheetProtection sheet="1" formatCells="0" formatRows="0" insertColumns="0" insertRows="0" insertHyperlinks="0" deleteColumns="0" deleteRows="0" sort="0" autoFilter="0" pivotTables="0"/>
  <protectedRanges>
    <protectedRange sqref="C230:C235 C221:C226 C23:C92 C376:C65455 C97:C103 C164:C165 C1:C2" name="Obseg1"/>
    <protectedRange sqref="C3:C22" name="Obseg1_1"/>
    <protectedRange password="C519" sqref="C93:C96" name="Obseg1_7"/>
    <protectedRange password="C519" sqref="C227:C229" name="Obseg1_6"/>
    <protectedRange sqref="C162:C163 C104:C157 C187:C193" name="Obseg1_8"/>
    <protectedRange password="C519" sqref="C158:C161" name="Obseg1_7_1"/>
    <protectedRange password="C519" sqref="C166:C186 C194:C220" name="Obseg1_9"/>
    <protectedRange sqref="C370:C375 C236:C261 C354:C366 C265:C318 C341:C349 C328:C339" name="Obseg1_2"/>
    <protectedRange sqref="C262:C264" name="Obseg1_1_2"/>
    <protectedRange password="C519" sqref="C350:C353" name="Obseg1_7_2"/>
    <protectedRange password="C519" sqref="C367:C369" name="Obseg1_6_1"/>
    <protectedRange sqref="C319:C325" name="Obseg1_8_1"/>
    <protectedRange password="C519" sqref="C326:C327" name="Obseg1_9_1"/>
  </protectedRanges>
  <pageMargins left="1.1811023622047245" right="0.39370078740157483" top="0.78740157480314965" bottom="0.78740157480314965" header="0" footer="0.19685039370078741"/>
  <pageSetup paperSize="9" fitToWidth="0" orientation="portrait" useFirstPageNumber="1" r:id="rId1"/>
  <headerFooter>
    <oddFooter>&amp;R
&amp;"-,Običajno"&amp;6&amp;A &amp;P</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FCF2D8-F815-4749-A773-0E32F68AEA88}">
  <sheetPr>
    <tabColor rgb="FFC00000"/>
  </sheetPr>
  <dimension ref="A1:G170"/>
  <sheetViews>
    <sheetView view="pageBreakPreview" topLeftCell="A13" zoomScale="130" zoomScaleNormal="100" workbookViewId="0">
      <selection activeCell="H18" sqref="H18"/>
    </sheetView>
  </sheetViews>
  <sheetFormatPr defaultColWidth="9.109375" defaultRowHeight="13.8" x14ac:dyDescent="0.3"/>
  <cols>
    <col min="1" max="1" width="5.6640625" style="304" customWidth="1"/>
    <col min="2" max="2" width="40.6640625" style="476" customWidth="1"/>
    <col min="3" max="3" width="6.6640625" style="475" customWidth="1"/>
    <col min="4" max="4" width="6.6640625" style="474" customWidth="1"/>
    <col min="5" max="5" width="10.6640625" style="473" customWidth="1"/>
    <col min="6" max="6" width="12.6640625" style="472" customWidth="1"/>
    <col min="7" max="16384" width="9.109375" style="472"/>
  </cols>
  <sheetData>
    <row r="1" spans="1:6" s="511" customFormat="1" ht="10.199999999999999" x14ac:dyDescent="0.2">
      <c r="A1" s="412"/>
      <c r="B1" s="515"/>
      <c r="C1" s="512" t="s">
        <v>11</v>
      </c>
      <c r="D1" s="514" t="s">
        <v>12</v>
      </c>
      <c r="E1" s="513" t="s">
        <v>13</v>
      </c>
      <c r="F1" s="512" t="s">
        <v>622</v>
      </c>
    </row>
    <row r="2" spans="1:6" s="400" customFormat="1" ht="14.4" x14ac:dyDescent="0.3">
      <c r="A2" s="406" t="s">
        <v>642</v>
      </c>
      <c r="B2" s="405" t="s">
        <v>640</v>
      </c>
      <c r="C2" s="404"/>
      <c r="D2" s="403"/>
      <c r="E2" s="402"/>
      <c r="F2" s="401"/>
    </row>
    <row r="3" spans="1:6" s="344" customFormat="1" x14ac:dyDescent="0.3">
      <c r="A3" s="364"/>
      <c r="B3" s="348"/>
      <c r="C3" s="347"/>
      <c r="D3" s="346"/>
      <c r="E3" s="328"/>
      <c r="F3" s="309"/>
    </row>
    <row r="4" spans="1:6" s="507" customFormat="1" x14ac:dyDescent="0.3">
      <c r="A4" s="510" t="s">
        <v>641</v>
      </c>
      <c r="B4" s="398" t="s">
        <v>640</v>
      </c>
      <c r="C4" s="397"/>
      <c r="D4" s="509"/>
      <c r="E4" s="508"/>
      <c r="F4" s="508"/>
    </row>
    <row r="5" spans="1:6" s="341" customFormat="1" x14ac:dyDescent="0.3">
      <c r="A5" s="499"/>
      <c r="B5" s="343"/>
      <c r="C5" s="340"/>
      <c r="D5" s="339"/>
      <c r="E5" s="342"/>
      <c r="F5" s="309"/>
    </row>
    <row r="6" spans="1:6" s="336" customFormat="1" x14ac:dyDescent="0.3">
      <c r="A6" s="364"/>
      <c r="B6" s="320"/>
      <c r="C6" s="317"/>
      <c r="D6" s="316"/>
      <c r="F6" s="309"/>
    </row>
    <row r="7" spans="1:6" s="336" customFormat="1" ht="168" customHeight="1" x14ac:dyDescent="0.3">
      <c r="A7" s="499">
        <f>IF(ISTEXT(B7),MAX($A$1:$A6)+1,"")</f>
        <v>1</v>
      </c>
      <c r="B7" s="320" t="s">
        <v>639</v>
      </c>
      <c r="C7" s="372" t="s">
        <v>429</v>
      </c>
      <c r="D7" s="474">
        <v>1</v>
      </c>
      <c r="E7" s="371"/>
      <c r="F7" s="309">
        <f>E7*D7</f>
        <v>0</v>
      </c>
    </row>
    <row r="8" spans="1:6" s="502" customFormat="1" ht="15.75" customHeight="1" x14ac:dyDescent="0.3">
      <c r="A8" s="393" t="s">
        <v>542</v>
      </c>
      <c r="B8" s="498" t="s">
        <v>638</v>
      </c>
      <c r="C8" s="506"/>
      <c r="D8" s="505"/>
      <c r="E8" s="504"/>
      <c r="F8" s="503"/>
    </row>
    <row r="9" spans="1:6" s="336" customFormat="1" ht="29.25" customHeight="1" x14ac:dyDescent="0.3">
      <c r="A9" s="393"/>
      <c r="B9" s="498" t="s">
        <v>637</v>
      </c>
      <c r="C9" s="372"/>
      <c r="D9" s="474"/>
      <c r="E9" s="371"/>
      <c r="F9" s="309"/>
    </row>
    <row r="10" spans="1:6" s="336" customFormat="1" x14ac:dyDescent="0.3">
      <c r="A10" s="393"/>
      <c r="B10" s="498"/>
      <c r="C10" s="317"/>
      <c r="D10" s="316"/>
      <c r="F10" s="309"/>
    </row>
    <row r="11" spans="1:6" s="336" customFormat="1" x14ac:dyDescent="0.3">
      <c r="A11" s="501"/>
      <c r="B11" s="369"/>
      <c r="C11" s="368"/>
      <c r="D11" s="500"/>
      <c r="E11" s="366"/>
      <c r="F11" s="365"/>
    </row>
    <row r="12" spans="1:6" s="336" customFormat="1" ht="103.5" customHeight="1" x14ac:dyDescent="0.3">
      <c r="A12" s="499">
        <f>IF(ISTEXT(B12),MAX($A$1:$A11)+1,"")</f>
        <v>2</v>
      </c>
      <c r="B12" s="373" t="s">
        <v>636</v>
      </c>
      <c r="C12" s="372" t="s">
        <v>5</v>
      </c>
      <c r="D12" s="474">
        <v>6</v>
      </c>
      <c r="E12" s="371"/>
      <c r="F12" s="309">
        <f>E12*D12</f>
        <v>0</v>
      </c>
    </row>
    <row r="13" spans="1:6" s="336" customFormat="1" x14ac:dyDescent="0.3">
      <c r="A13" s="499"/>
      <c r="B13" s="373"/>
      <c r="C13" s="372"/>
      <c r="D13" s="474"/>
      <c r="E13" s="371"/>
      <c r="F13" s="309"/>
    </row>
    <row r="14" spans="1:6" s="336" customFormat="1" x14ac:dyDescent="0.3">
      <c r="A14" s="501"/>
      <c r="B14" s="369"/>
      <c r="C14" s="368"/>
      <c r="D14" s="500"/>
      <c r="E14" s="366"/>
      <c r="F14" s="365"/>
    </row>
    <row r="15" spans="1:6" s="336" customFormat="1" ht="27" customHeight="1" x14ac:dyDescent="0.3">
      <c r="A15" s="499">
        <f>IF(ISTEXT(B15),MAX($A$1:$A14)+1,"")</f>
        <v>3</v>
      </c>
      <c r="B15" s="373" t="s">
        <v>635</v>
      </c>
      <c r="C15" s="372" t="s">
        <v>603</v>
      </c>
      <c r="D15" s="474">
        <v>140</v>
      </c>
      <c r="E15" s="371"/>
      <c r="F15" s="309">
        <f>E15*D15</f>
        <v>0</v>
      </c>
    </row>
    <row r="16" spans="1:6" s="336" customFormat="1" x14ac:dyDescent="0.3">
      <c r="A16" s="499"/>
      <c r="B16" s="373"/>
      <c r="C16" s="372"/>
      <c r="D16" s="474"/>
      <c r="E16" s="371"/>
      <c r="F16" s="309"/>
    </row>
    <row r="17" spans="1:6" s="336" customFormat="1" x14ac:dyDescent="0.3">
      <c r="A17" s="501"/>
      <c r="B17" s="369"/>
      <c r="C17" s="368"/>
      <c r="D17" s="500"/>
      <c r="E17" s="366"/>
      <c r="F17" s="365"/>
    </row>
    <row r="18" spans="1:6" s="336" customFormat="1" ht="118.5" customHeight="1" x14ac:dyDescent="0.3">
      <c r="A18" s="499">
        <f>IF(ISTEXT(B18),MAX($A$1:$A17)+1,"")</f>
        <v>4</v>
      </c>
      <c r="B18" s="373" t="s">
        <v>634</v>
      </c>
      <c r="C18" s="372" t="s">
        <v>603</v>
      </c>
      <c r="D18" s="474">
        <v>140</v>
      </c>
      <c r="E18" s="371"/>
      <c r="F18" s="309">
        <f>E18*D18</f>
        <v>0</v>
      </c>
    </row>
    <row r="19" spans="1:6" s="336" customFormat="1" x14ac:dyDescent="0.3">
      <c r="A19" s="393"/>
      <c r="B19" s="498"/>
      <c r="C19" s="317"/>
      <c r="D19" s="316"/>
      <c r="F19" s="309"/>
    </row>
    <row r="20" spans="1:6" s="336" customFormat="1" x14ac:dyDescent="0.3">
      <c r="A20" s="393"/>
      <c r="B20" s="498"/>
      <c r="C20" s="317"/>
      <c r="D20" s="316"/>
      <c r="F20" s="309"/>
    </row>
    <row r="21" spans="1:6" s="336" customFormat="1" ht="53.25" customHeight="1" x14ac:dyDescent="0.3">
      <c r="A21" s="499">
        <f>IF(ISTEXT(B21),MAX($A$1:$A20)+1,"")</f>
        <v>5</v>
      </c>
      <c r="B21" s="373" t="s">
        <v>633</v>
      </c>
      <c r="C21" s="372"/>
      <c r="D21" s="474"/>
      <c r="E21" s="371"/>
      <c r="F21" s="309"/>
    </row>
    <row r="22" spans="1:6" s="336" customFormat="1" ht="14.25" customHeight="1" x14ac:dyDescent="0.3">
      <c r="A22" s="499"/>
      <c r="B22" s="373" t="s">
        <v>632</v>
      </c>
      <c r="C22" s="372" t="s">
        <v>603</v>
      </c>
      <c r="D22" s="474">
        <v>5</v>
      </c>
      <c r="E22" s="371"/>
      <c r="F22" s="309">
        <f>E22*D22</f>
        <v>0</v>
      </c>
    </row>
    <row r="23" spans="1:6" s="336" customFormat="1" ht="15.75" customHeight="1" x14ac:dyDescent="0.3">
      <c r="A23" s="499"/>
      <c r="B23" s="373" t="s">
        <v>606</v>
      </c>
      <c r="C23" s="372" t="s">
        <v>603</v>
      </c>
      <c r="D23" s="474">
        <v>10</v>
      </c>
      <c r="E23" s="371"/>
      <c r="F23" s="309">
        <f>E23*D23</f>
        <v>0</v>
      </c>
    </row>
    <row r="24" spans="1:6" s="336" customFormat="1" ht="14.25" customHeight="1" x14ac:dyDescent="0.3">
      <c r="A24" s="499"/>
      <c r="B24" s="373" t="s">
        <v>631</v>
      </c>
      <c r="C24" s="372" t="s">
        <v>603</v>
      </c>
      <c r="D24" s="474">
        <v>25</v>
      </c>
      <c r="E24" s="371"/>
      <c r="F24" s="309">
        <f>E24*D24</f>
        <v>0</v>
      </c>
    </row>
    <row r="25" spans="1:6" s="336" customFormat="1" x14ac:dyDescent="0.3">
      <c r="A25" s="393"/>
      <c r="B25" s="498"/>
      <c r="C25" s="317"/>
      <c r="D25" s="316"/>
      <c r="F25" s="309"/>
    </row>
    <row r="26" spans="1:6" s="336" customFormat="1" x14ac:dyDescent="0.3">
      <c r="A26" s="364"/>
      <c r="B26" s="363" t="s">
        <v>8</v>
      </c>
      <c r="C26" s="362" t="str">
        <f>A4</f>
        <v>A.</v>
      </c>
      <c r="D26" s="462">
        <f>SUM(F7:F25)</f>
        <v>0</v>
      </c>
      <c r="E26" s="462"/>
      <c r="F26" s="309"/>
    </row>
    <row r="27" spans="1:6" s="336" customFormat="1" x14ac:dyDescent="0.3">
      <c r="A27" s="393"/>
      <c r="B27" s="498"/>
      <c r="C27" s="317"/>
      <c r="D27" s="316"/>
      <c r="F27" s="309"/>
    </row>
    <row r="28" spans="1:6" ht="14.4" thickBot="1" x14ac:dyDescent="0.35">
      <c r="A28" s="356"/>
      <c r="B28" s="495"/>
      <c r="C28" s="492"/>
      <c r="D28" s="497"/>
      <c r="E28" s="493"/>
      <c r="F28" s="358"/>
    </row>
    <row r="29" spans="1:6" ht="14.4" thickTop="1" x14ac:dyDescent="0.3">
      <c r="D29" s="480"/>
      <c r="E29" s="478"/>
      <c r="F29" s="475"/>
    </row>
    <row r="30" spans="1:6" x14ac:dyDescent="0.3">
      <c r="B30" s="479" t="s">
        <v>630</v>
      </c>
      <c r="E30" s="478"/>
      <c r="F30" s="496">
        <f>SUM(F5:F28)</f>
        <v>0</v>
      </c>
    </row>
    <row r="31" spans="1:6" ht="14.4" thickBot="1" x14ac:dyDescent="0.35">
      <c r="A31" s="356"/>
      <c r="B31" s="495"/>
      <c r="C31" s="492"/>
      <c r="D31" s="494"/>
      <c r="E31" s="493"/>
      <c r="F31" s="492"/>
    </row>
    <row r="33" spans="1:6" x14ac:dyDescent="0.3">
      <c r="C33" s="489"/>
      <c r="D33" s="491"/>
      <c r="E33" s="490"/>
      <c r="F33" s="489"/>
    </row>
    <row r="34" spans="1:6" s="344" customFormat="1" x14ac:dyDescent="0.3">
      <c r="A34" s="304"/>
      <c r="B34" s="335"/>
      <c r="C34" s="347"/>
      <c r="D34" s="346"/>
      <c r="E34" s="345"/>
      <c r="F34" s="309"/>
    </row>
    <row r="35" spans="1:6" s="344" customFormat="1" x14ac:dyDescent="0.3">
      <c r="A35" s="304"/>
      <c r="B35" s="348"/>
      <c r="C35" s="347"/>
      <c r="D35" s="346"/>
      <c r="E35" s="345"/>
      <c r="F35" s="309"/>
    </row>
    <row r="36" spans="1:6" s="341" customFormat="1" x14ac:dyDescent="0.3">
      <c r="A36" s="304"/>
      <c r="B36" s="343"/>
      <c r="C36" s="340"/>
      <c r="D36" s="339"/>
      <c r="E36" s="342"/>
      <c r="F36" s="309"/>
    </row>
    <row r="37" spans="1:6" s="341" customFormat="1" x14ac:dyDescent="0.3">
      <c r="A37" s="304"/>
      <c r="B37" s="343"/>
      <c r="C37" s="340"/>
      <c r="D37" s="339"/>
      <c r="E37" s="342"/>
      <c r="F37" s="309"/>
    </row>
    <row r="38" spans="1:6" s="336" customFormat="1" x14ac:dyDescent="0.3">
      <c r="A38" s="304"/>
      <c r="B38" s="320"/>
      <c r="C38" s="325"/>
      <c r="D38" s="324"/>
      <c r="E38" s="310"/>
      <c r="F38" s="309"/>
    </row>
    <row r="39" spans="1:6" s="336" customFormat="1" x14ac:dyDescent="0.3">
      <c r="A39" s="304"/>
      <c r="B39" s="320"/>
      <c r="C39" s="325"/>
      <c r="D39" s="324"/>
      <c r="E39" s="310"/>
      <c r="F39" s="309"/>
    </row>
    <row r="40" spans="1:6" s="336" customFormat="1" x14ac:dyDescent="0.3">
      <c r="A40" s="304"/>
      <c r="B40" s="320"/>
      <c r="C40" s="325"/>
      <c r="D40" s="324"/>
      <c r="E40" s="310"/>
      <c r="F40" s="309"/>
    </row>
    <row r="41" spans="1:6" s="336" customFormat="1" x14ac:dyDescent="0.3">
      <c r="A41" s="304"/>
      <c r="B41" s="320"/>
      <c r="C41" s="325"/>
      <c r="D41" s="324"/>
      <c r="E41" s="310"/>
      <c r="F41" s="309"/>
    </row>
    <row r="42" spans="1:6" s="336" customFormat="1" x14ac:dyDescent="0.3">
      <c r="A42" s="304"/>
      <c r="B42" s="320"/>
      <c r="C42" s="325"/>
      <c r="D42" s="324"/>
      <c r="E42" s="310"/>
      <c r="F42" s="309"/>
    </row>
    <row r="43" spans="1:6" s="336" customFormat="1" x14ac:dyDescent="0.3">
      <c r="A43" s="304"/>
      <c r="B43" s="320"/>
      <c r="C43" s="325"/>
      <c r="D43" s="324"/>
      <c r="E43" s="310"/>
      <c r="F43" s="309"/>
    </row>
    <row r="44" spans="1:6" s="336" customFormat="1" x14ac:dyDescent="0.3">
      <c r="A44" s="304"/>
      <c r="B44" s="320"/>
      <c r="C44" s="325"/>
      <c r="D44" s="324"/>
      <c r="E44" s="310"/>
      <c r="F44" s="309"/>
    </row>
    <row r="45" spans="1:6" s="336" customFormat="1" x14ac:dyDescent="0.3">
      <c r="A45" s="304"/>
      <c r="B45" s="320"/>
      <c r="C45" s="325"/>
      <c r="D45" s="324"/>
      <c r="E45" s="310"/>
      <c r="F45" s="309"/>
    </row>
    <row r="46" spans="1:6" s="336" customFormat="1" x14ac:dyDescent="0.3">
      <c r="A46" s="304"/>
      <c r="B46" s="320"/>
      <c r="C46" s="325"/>
      <c r="D46" s="324"/>
      <c r="E46" s="310"/>
      <c r="F46" s="309"/>
    </row>
    <row r="47" spans="1:6" s="336" customFormat="1" x14ac:dyDescent="0.3">
      <c r="A47" s="304"/>
      <c r="B47" s="320"/>
      <c r="C47" s="325"/>
      <c r="D47" s="324"/>
      <c r="E47" s="310"/>
      <c r="F47" s="309"/>
    </row>
    <row r="48" spans="1:6" s="336" customFormat="1" x14ac:dyDescent="0.3">
      <c r="A48" s="304"/>
      <c r="B48" s="320"/>
      <c r="C48" s="325"/>
      <c r="D48" s="324"/>
      <c r="E48" s="310"/>
      <c r="F48" s="309"/>
    </row>
    <row r="49" spans="1:6" s="336" customFormat="1" x14ac:dyDescent="0.3">
      <c r="A49" s="304"/>
      <c r="B49" s="320"/>
      <c r="C49" s="325"/>
      <c r="D49" s="324"/>
      <c r="E49" s="310"/>
      <c r="F49" s="309"/>
    </row>
    <row r="50" spans="1:6" s="336" customFormat="1" x14ac:dyDescent="0.3">
      <c r="A50" s="304"/>
      <c r="B50" s="320"/>
      <c r="C50" s="325"/>
      <c r="D50" s="324"/>
      <c r="E50" s="310"/>
      <c r="F50" s="309"/>
    </row>
    <row r="51" spans="1:6" s="336" customFormat="1" x14ac:dyDescent="0.3">
      <c r="A51" s="304"/>
      <c r="B51" s="320"/>
      <c r="C51" s="325"/>
      <c r="D51" s="324"/>
      <c r="E51" s="310"/>
      <c r="F51" s="309"/>
    </row>
    <row r="52" spans="1:6" s="336" customFormat="1" x14ac:dyDescent="0.3">
      <c r="A52" s="304"/>
      <c r="B52" s="320"/>
      <c r="C52" s="325"/>
      <c r="D52" s="324"/>
      <c r="E52" s="310"/>
      <c r="F52" s="309"/>
    </row>
    <row r="53" spans="1:6" s="336" customFormat="1" x14ac:dyDescent="0.3">
      <c r="A53" s="304"/>
      <c r="B53" s="320"/>
      <c r="C53" s="325"/>
      <c r="D53" s="324"/>
      <c r="E53" s="310"/>
      <c r="F53" s="309"/>
    </row>
    <row r="54" spans="1:6" s="336" customFormat="1" x14ac:dyDescent="0.3">
      <c r="A54" s="304"/>
      <c r="B54" s="320"/>
      <c r="C54" s="325"/>
      <c r="D54" s="324"/>
      <c r="E54" s="310"/>
      <c r="F54" s="309"/>
    </row>
    <row r="55" spans="1:6" s="336" customFormat="1" x14ac:dyDescent="0.3">
      <c r="A55" s="304"/>
      <c r="B55" s="320"/>
      <c r="C55" s="325"/>
      <c r="D55" s="324"/>
      <c r="E55" s="310"/>
      <c r="F55" s="309"/>
    </row>
    <row r="56" spans="1:6" s="336" customFormat="1" x14ac:dyDescent="0.3">
      <c r="A56" s="304"/>
      <c r="B56" s="320"/>
      <c r="C56" s="325"/>
      <c r="D56" s="324"/>
      <c r="E56" s="310"/>
      <c r="F56" s="309"/>
    </row>
    <row r="57" spans="1:6" s="336" customFormat="1" x14ac:dyDescent="0.3">
      <c r="A57" s="304"/>
      <c r="B57" s="320"/>
      <c r="C57" s="325"/>
      <c r="D57" s="324"/>
      <c r="E57" s="310"/>
      <c r="F57" s="309"/>
    </row>
    <row r="58" spans="1:6" s="336" customFormat="1" x14ac:dyDescent="0.3">
      <c r="A58" s="304"/>
      <c r="B58" s="320"/>
      <c r="C58" s="325"/>
      <c r="D58" s="324"/>
      <c r="E58" s="310"/>
      <c r="F58" s="309"/>
    </row>
    <row r="59" spans="1:6" x14ac:dyDescent="0.3">
      <c r="E59" s="310"/>
      <c r="F59" s="309"/>
    </row>
    <row r="60" spans="1:6" x14ac:dyDescent="0.3">
      <c r="E60" s="310"/>
      <c r="F60" s="309"/>
    </row>
    <row r="61" spans="1:6" x14ac:dyDescent="0.3">
      <c r="E61" s="310"/>
      <c r="F61" s="309"/>
    </row>
    <row r="62" spans="1:6" s="336" customFormat="1" x14ac:dyDescent="0.3">
      <c r="A62" s="304"/>
      <c r="B62" s="320"/>
      <c r="C62" s="317"/>
      <c r="D62" s="316"/>
      <c r="E62" s="310"/>
      <c r="F62" s="309"/>
    </row>
    <row r="63" spans="1:6" s="336" customFormat="1" x14ac:dyDescent="0.3">
      <c r="A63" s="304"/>
      <c r="B63" s="320"/>
      <c r="C63" s="317"/>
      <c r="D63" s="316"/>
      <c r="E63" s="310"/>
      <c r="F63" s="309"/>
    </row>
    <row r="64" spans="1:6" s="336" customFormat="1" x14ac:dyDescent="0.3">
      <c r="A64" s="304"/>
      <c r="B64" s="320"/>
      <c r="C64" s="317"/>
      <c r="D64" s="316"/>
      <c r="E64" s="310"/>
      <c r="F64" s="309"/>
    </row>
    <row r="65" spans="1:6" s="336" customFormat="1" x14ac:dyDescent="0.3">
      <c r="A65" s="304"/>
      <c r="B65" s="320"/>
      <c r="C65" s="340"/>
      <c r="D65" s="339"/>
      <c r="E65" s="310"/>
      <c r="F65" s="309"/>
    </row>
    <row r="66" spans="1:6" s="336" customFormat="1" x14ac:dyDescent="0.3">
      <c r="A66" s="304"/>
      <c r="B66" s="320"/>
      <c r="C66" s="340"/>
      <c r="D66" s="339"/>
      <c r="E66" s="310"/>
      <c r="F66" s="309"/>
    </row>
    <row r="67" spans="1:6" s="336" customFormat="1" x14ac:dyDescent="0.3">
      <c r="A67" s="304"/>
      <c r="B67" s="320"/>
      <c r="C67" s="340"/>
      <c r="D67" s="339"/>
      <c r="E67" s="310"/>
      <c r="F67" s="309"/>
    </row>
    <row r="68" spans="1:6" s="336" customFormat="1" x14ac:dyDescent="0.3">
      <c r="A68" s="304"/>
      <c r="B68" s="320"/>
      <c r="C68" s="340"/>
      <c r="D68" s="339"/>
      <c r="E68" s="310"/>
      <c r="F68" s="309"/>
    </row>
    <row r="69" spans="1:6" s="336" customFormat="1" x14ac:dyDescent="0.3">
      <c r="A69" s="304"/>
      <c r="B69" s="320"/>
      <c r="C69" s="340"/>
      <c r="D69" s="339"/>
      <c r="E69" s="310"/>
      <c r="F69" s="309"/>
    </row>
    <row r="70" spans="1:6" s="336" customFormat="1" x14ac:dyDescent="0.3">
      <c r="A70" s="304"/>
      <c r="B70" s="320"/>
      <c r="C70" s="317"/>
      <c r="D70" s="316"/>
      <c r="E70" s="310"/>
      <c r="F70" s="309"/>
    </row>
    <row r="71" spans="1:6" s="336" customFormat="1" x14ac:dyDescent="0.3">
      <c r="A71" s="304"/>
      <c r="B71" s="320"/>
      <c r="C71" s="340"/>
      <c r="D71" s="339"/>
      <c r="E71" s="310"/>
      <c r="F71" s="309"/>
    </row>
    <row r="72" spans="1:6" s="336" customFormat="1" x14ac:dyDescent="0.3">
      <c r="A72" s="304"/>
      <c r="B72" s="320"/>
      <c r="C72" s="340"/>
      <c r="D72" s="339"/>
      <c r="E72" s="310"/>
      <c r="F72" s="309"/>
    </row>
    <row r="73" spans="1:6" s="336" customFormat="1" x14ac:dyDescent="0.3">
      <c r="A73" s="304"/>
      <c r="B73" s="320"/>
      <c r="C73" s="340"/>
      <c r="D73" s="339"/>
      <c r="E73" s="310"/>
      <c r="F73" s="309"/>
    </row>
    <row r="74" spans="1:6" s="336" customFormat="1" x14ac:dyDescent="0.3">
      <c r="A74" s="304"/>
      <c r="B74" s="320"/>
      <c r="C74" s="340"/>
      <c r="D74" s="339"/>
      <c r="E74" s="310"/>
      <c r="F74" s="309"/>
    </row>
    <row r="75" spans="1:6" s="336" customFormat="1" x14ac:dyDescent="0.3">
      <c r="A75" s="304"/>
      <c r="B75" s="320"/>
      <c r="C75" s="340"/>
      <c r="D75" s="339"/>
      <c r="E75" s="310"/>
      <c r="F75" s="309"/>
    </row>
    <row r="76" spans="1:6" s="336" customFormat="1" x14ac:dyDescent="0.3">
      <c r="A76" s="304"/>
      <c r="B76" s="320"/>
      <c r="C76" s="340"/>
      <c r="D76" s="339"/>
      <c r="E76" s="310"/>
      <c r="F76" s="309"/>
    </row>
    <row r="77" spans="1:6" s="336" customFormat="1" x14ac:dyDescent="0.3">
      <c r="A77" s="304"/>
      <c r="B77" s="320"/>
      <c r="C77" s="340"/>
      <c r="D77" s="339"/>
      <c r="E77" s="310"/>
      <c r="F77" s="309"/>
    </row>
    <row r="78" spans="1:6" s="336" customFormat="1" x14ac:dyDescent="0.3">
      <c r="A78" s="304"/>
      <c r="B78" s="320"/>
      <c r="C78" s="340"/>
      <c r="D78" s="339"/>
      <c r="E78" s="310"/>
      <c r="F78" s="309"/>
    </row>
    <row r="79" spans="1:6" s="336" customFormat="1" x14ac:dyDescent="0.3">
      <c r="A79" s="304"/>
      <c r="B79" s="320"/>
      <c r="C79" s="325"/>
      <c r="D79" s="324"/>
      <c r="E79" s="310"/>
      <c r="F79" s="309"/>
    </row>
    <row r="80" spans="1:6" s="336" customFormat="1" x14ac:dyDescent="0.3">
      <c r="A80" s="304"/>
      <c r="B80" s="320"/>
      <c r="C80" s="317"/>
      <c r="D80" s="316"/>
      <c r="E80" s="310"/>
      <c r="F80" s="309"/>
    </row>
    <row r="81" spans="1:6" s="336" customFormat="1" x14ac:dyDescent="0.3">
      <c r="A81" s="304"/>
      <c r="B81" s="320"/>
      <c r="C81" s="317"/>
      <c r="D81" s="316"/>
      <c r="E81" s="310"/>
      <c r="F81" s="309"/>
    </row>
    <row r="82" spans="1:6" s="336" customFormat="1" x14ac:dyDescent="0.3">
      <c r="A82" s="304"/>
      <c r="B82" s="320"/>
      <c r="C82" s="317"/>
      <c r="D82" s="316"/>
      <c r="E82" s="310"/>
      <c r="F82" s="309"/>
    </row>
    <row r="83" spans="1:6" s="336" customFormat="1" x14ac:dyDescent="0.3">
      <c r="A83" s="304"/>
      <c r="B83" s="320"/>
      <c r="C83" s="317"/>
      <c r="D83" s="316"/>
      <c r="E83" s="310"/>
      <c r="F83" s="309"/>
    </row>
    <row r="84" spans="1:6" s="336" customFormat="1" x14ac:dyDescent="0.3">
      <c r="A84" s="304"/>
      <c r="B84" s="338"/>
      <c r="C84" s="317"/>
      <c r="D84" s="316"/>
      <c r="E84" s="337"/>
      <c r="F84" s="309"/>
    </row>
    <row r="85" spans="1:6" s="336" customFormat="1" x14ac:dyDescent="0.3">
      <c r="A85" s="304"/>
      <c r="B85" s="338"/>
      <c r="C85" s="317"/>
      <c r="D85" s="316"/>
      <c r="E85" s="337"/>
      <c r="F85" s="309"/>
    </row>
    <row r="86" spans="1:6" s="331" customFormat="1" x14ac:dyDescent="0.3">
      <c r="A86" s="304"/>
      <c r="B86" s="335"/>
      <c r="C86" s="334"/>
      <c r="D86" s="333"/>
      <c r="E86" s="332"/>
      <c r="F86" s="309"/>
    </row>
    <row r="87" spans="1:6" x14ac:dyDescent="0.3">
      <c r="E87" s="478"/>
      <c r="F87" s="309"/>
    </row>
    <row r="88" spans="1:6" x14ac:dyDescent="0.3">
      <c r="C88" s="325"/>
      <c r="E88" s="310"/>
      <c r="F88" s="309"/>
    </row>
    <row r="89" spans="1:6" x14ac:dyDescent="0.3">
      <c r="E89" s="310"/>
      <c r="F89" s="309"/>
    </row>
    <row r="90" spans="1:6" x14ac:dyDescent="0.3">
      <c r="E90" s="310"/>
      <c r="F90" s="309"/>
    </row>
    <row r="91" spans="1:6" s="484" customFormat="1" x14ac:dyDescent="0.3">
      <c r="A91" s="304"/>
      <c r="B91" s="320"/>
      <c r="C91" s="325"/>
      <c r="D91" s="324"/>
      <c r="E91" s="330"/>
      <c r="F91" s="309"/>
    </row>
    <row r="92" spans="1:6" s="484" customFormat="1" x14ac:dyDescent="0.3">
      <c r="A92" s="304"/>
      <c r="B92" s="329"/>
      <c r="C92" s="325"/>
      <c r="D92" s="324"/>
      <c r="E92" s="310"/>
      <c r="F92" s="309"/>
    </row>
    <row r="93" spans="1:6" s="484" customFormat="1" x14ac:dyDescent="0.3">
      <c r="A93" s="304"/>
      <c r="B93" s="329"/>
      <c r="C93" s="325"/>
      <c r="D93" s="324"/>
      <c r="E93" s="310"/>
      <c r="F93" s="309"/>
    </row>
    <row r="94" spans="1:6" s="484" customFormat="1" x14ac:dyDescent="0.3">
      <c r="A94" s="304"/>
      <c r="B94" s="320"/>
      <c r="C94" s="325"/>
      <c r="D94" s="324"/>
      <c r="E94" s="310"/>
      <c r="F94" s="309"/>
    </row>
    <row r="95" spans="1:6" s="484" customFormat="1" x14ac:dyDescent="0.3">
      <c r="A95" s="304"/>
      <c r="B95" s="327"/>
      <c r="C95" s="325"/>
      <c r="D95" s="324"/>
      <c r="E95" s="310"/>
      <c r="F95" s="309"/>
    </row>
    <row r="96" spans="1:6" s="484" customFormat="1" x14ac:dyDescent="0.3">
      <c r="A96" s="304"/>
      <c r="B96" s="318"/>
      <c r="C96" s="317"/>
      <c r="D96" s="316"/>
      <c r="E96" s="310"/>
      <c r="F96" s="309"/>
    </row>
    <row r="97" spans="1:6" s="484" customFormat="1" x14ac:dyDescent="0.3">
      <c r="A97" s="304"/>
      <c r="B97" s="320"/>
      <c r="C97" s="325"/>
      <c r="D97" s="324"/>
      <c r="E97" s="310"/>
      <c r="F97" s="309"/>
    </row>
    <row r="98" spans="1:6" s="484" customFormat="1" x14ac:dyDescent="0.3">
      <c r="A98" s="304"/>
      <c r="B98" s="327"/>
      <c r="C98" s="325"/>
      <c r="D98" s="324"/>
      <c r="E98" s="310"/>
      <c r="F98" s="309"/>
    </row>
    <row r="99" spans="1:6" s="484" customFormat="1" x14ac:dyDescent="0.3">
      <c r="A99" s="304"/>
      <c r="B99" s="318"/>
      <c r="C99" s="317"/>
      <c r="D99" s="316"/>
      <c r="E99" s="310"/>
      <c r="F99" s="309"/>
    </row>
    <row r="100" spans="1:6" s="484" customFormat="1" x14ac:dyDescent="0.3">
      <c r="A100" s="304"/>
      <c r="B100" s="320"/>
      <c r="C100" s="325"/>
      <c r="D100" s="324"/>
      <c r="E100" s="310"/>
      <c r="F100" s="309"/>
    </row>
    <row r="101" spans="1:6" s="484" customFormat="1" x14ac:dyDescent="0.3">
      <c r="A101" s="304"/>
      <c r="B101" s="327"/>
      <c r="C101" s="325"/>
      <c r="D101" s="324"/>
      <c r="E101" s="310"/>
      <c r="F101" s="309"/>
    </row>
    <row r="102" spans="1:6" s="484" customFormat="1" x14ac:dyDescent="0.3">
      <c r="A102" s="304"/>
      <c r="B102" s="318"/>
      <c r="C102" s="317"/>
      <c r="D102" s="316"/>
      <c r="E102" s="310"/>
      <c r="F102" s="309"/>
    </row>
    <row r="103" spans="1:6" s="484" customFormat="1" x14ac:dyDescent="0.3">
      <c r="A103" s="304"/>
      <c r="B103" s="476"/>
      <c r="C103" s="325"/>
      <c r="D103" s="324"/>
      <c r="E103" s="478"/>
      <c r="F103" s="309"/>
    </row>
    <row r="104" spans="1:6" s="484" customFormat="1" x14ac:dyDescent="0.3">
      <c r="A104" s="304"/>
      <c r="B104" s="476"/>
      <c r="C104" s="325"/>
      <c r="D104" s="324"/>
      <c r="E104" s="478"/>
      <c r="F104" s="309"/>
    </row>
    <row r="105" spans="1:6" s="484" customFormat="1" x14ac:dyDescent="0.3">
      <c r="A105" s="304"/>
      <c r="B105" s="476"/>
      <c r="C105" s="325"/>
      <c r="D105" s="324"/>
      <c r="E105" s="328"/>
      <c r="F105" s="309"/>
    </row>
    <row r="106" spans="1:6" s="484" customFormat="1" x14ac:dyDescent="0.3">
      <c r="A106" s="304"/>
      <c r="B106" s="320"/>
      <c r="C106" s="325"/>
      <c r="D106" s="324"/>
      <c r="E106" s="478"/>
      <c r="F106" s="309"/>
    </row>
    <row r="107" spans="1:6" s="484" customFormat="1" x14ac:dyDescent="0.3">
      <c r="A107" s="304"/>
      <c r="B107" s="320"/>
      <c r="C107" s="325"/>
      <c r="D107" s="324"/>
      <c r="E107" s="478"/>
      <c r="F107" s="309"/>
    </row>
    <row r="108" spans="1:6" s="484" customFormat="1" x14ac:dyDescent="0.3">
      <c r="A108" s="304"/>
      <c r="B108" s="476"/>
      <c r="C108" s="325"/>
      <c r="D108" s="324"/>
      <c r="E108" s="310"/>
      <c r="F108" s="309"/>
    </row>
    <row r="109" spans="1:6" s="484" customFormat="1" x14ac:dyDescent="0.3">
      <c r="A109" s="304"/>
      <c r="B109" s="476"/>
      <c r="C109" s="325"/>
      <c r="D109" s="324"/>
      <c r="E109" s="310"/>
      <c r="F109" s="309"/>
    </row>
    <row r="110" spans="1:6" s="484" customFormat="1" x14ac:dyDescent="0.3">
      <c r="A110" s="304"/>
      <c r="B110" s="476"/>
      <c r="C110" s="325"/>
      <c r="D110" s="324"/>
      <c r="E110" s="310"/>
      <c r="F110" s="309"/>
    </row>
    <row r="111" spans="1:6" s="484" customFormat="1" x14ac:dyDescent="0.3">
      <c r="A111" s="304"/>
      <c r="B111" s="320"/>
      <c r="C111" s="325"/>
      <c r="D111" s="324"/>
      <c r="E111" s="310"/>
      <c r="F111" s="309"/>
    </row>
    <row r="112" spans="1:6" s="484" customFormat="1" x14ac:dyDescent="0.3">
      <c r="A112" s="304"/>
      <c r="B112" s="320"/>
      <c r="C112" s="325"/>
      <c r="D112" s="324"/>
      <c r="E112" s="310"/>
      <c r="F112" s="309"/>
    </row>
    <row r="113" spans="1:6" s="484" customFormat="1" x14ac:dyDescent="0.3">
      <c r="A113" s="304"/>
      <c r="B113" s="320"/>
      <c r="C113" s="317"/>
      <c r="D113" s="324"/>
      <c r="E113" s="310"/>
      <c r="F113" s="309"/>
    </row>
    <row r="114" spans="1:6" s="484" customFormat="1" x14ac:dyDescent="0.3">
      <c r="A114" s="304"/>
      <c r="B114" s="327"/>
      <c r="C114" s="325"/>
      <c r="D114" s="324"/>
      <c r="E114" s="310"/>
      <c r="F114" s="309"/>
    </row>
    <row r="115" spans="1:6" s="484" customFormat="1" x14ac:dyDescent="0.3">
      <c r="A115" s="304"/>
      <c r="B115" s="320"/>
      <c r="C115" s="317"/>
      <c r="D115" s="316"/>
      <c r="E115" s="488"/>
      <c r="F115" s="309"/>
    </row>
    <row r="116" spans="1:6" s="484" customFormat="1" x14ac:dyDescent="0.3">
      <c r="A116" s="304"/>
      <c r="B116" s="326"/>
      <c r="C116" s="482"/>
      <c r="D116" s="481"/>
      <c r="E116" s="310"/>
      <c r="F116" s="309"/>
    </row>
    <row r="117" spans="1:6" s="484" customFormat="1" x14ac:dyDescent="0.3">
      <c r="A117" s="304"/>
      <c r="B117" s="476"/>
      <c r="C117" s="325"/>
      <c r="D117" s="324"/>
      <c r="E117" s="310"/>
      <c r="F117" s="309"/>
    </row>
    <row r="118" spans="1:6" s="484" customFormat="1" x14ac:dyDescent="0.3">
      <c r="A118" s="304"/>
      <c r="B118" s="476"/>
      <c r="C118" s="325"/>
      <c r="D118" s="324"/>
      <c r="E118" s="310"/>
      <c r="F118" s="309"/>
    </row>
    <row r="119" spans="1:6" s="484" customFormat="1" x14ac:dyDescent="0.3">
      <c r="A119" s="304"/>
      <c r="B119" s="476"/>
      <c r="C119" s="325"/>
      <c r="D119" s="324"/>
      <c r="E119" s="310"/>
      <c r="F119" s="309"/>
    </row>
    <row r="120" spans="1:6" s="484" customFormat="1" x14ac:dyDescent="0.3">
      <c r="A120" s="304"/>
      <c r="B120" s="476"/>
      <c r="C120" s="325"/>
      <c r="D120" s="324"/>
      <c r="E120" s="310"/>
      <c r="F120" s="309"/>
    </row>
    <row r="121" spans="1:6" s="484" customFormat="1" x14ac:dyDescent="0.3">
      <c r="A121" s="304"/>
      <c r="B121" s="476"/>
      <c r="C121" s="325"/>
      <c r="D121" s="324"/>
      <c r="E121" s="310"/>
      <c r="F121" s="309"/>
    </row>
    <row r="122" spans="1:6" s="484" customFormat="1" x14ac:dyDescent="0.3">
      <c r="A122" s="304"/>
      <c r="B122" s="476"/>
      <c r="C122" s="317"/>
      <c r="D122" s="316"/>
      <c r="E122" s="310"/>
      <c r="F122" s="309"/>
    </row>
    <row r="123" spans="1:6" s="484" customFormat="1" x14ac:dyDescent="0.3">
      <c r="A123" s="304"/>
      <c r="B123" s="320"/>
      <c r="C123" s="317"/>
      <c r="D123" s="316"/>
      <c r="E123" s="310"/>
      <c r="F123" s="309"/>
    </row>
    <row r="124" spans="1:6" s="484" customFormat="1" x14ac:dyDescent="0.3">
      <c r="A124" s="304"/>
      <c r="B124" s="320"/>
      <c r="C124" s="317"/>
      <c r="D124" s="316"/>
      <c r="E124" s="310"/>
      <c r="F124" s="309"/>
    </row>
    <row r="125" spans="1:6" s="484" customFormat="1" x14ac:dyDescent="0.3">
      <c r="A125" s="304"/>
      <c r="B125" s="476"/>
      <c r="C125" s="317"/>
      <c r="D125" s="316"/>
      <c r="E125" s="478"/>
      <c r="F125" s="309"/>
    </row>
    <row r="126" spans="1:6" s="484" customFormat="1" x14ac:dyDescent="0.3">
      <c r="A126" s="304"/>
      <c r="B126" s="476"/>
      <c r="C126" s="317"/>
      <c r="D126" s="316"/>
      <c r="E126" s="488"/>
      <c r="F126" s="309"/>
    </row>
    <row r="127" spans="1:6" s="484" customFormat="1" x14ac:dyDescent="0.3">
      <c r="A127" s="304"/>
      <c r="B127" s="476"/>
      <c r="C127" s="317"/>
      <c r="D127" s="316"/>
      <c r="E127" s="478"/>
      <c r="F127" s="309"/>
    </row>
    <row r="128" spans="1:6" s="484" customFormat="1" x14ac:dyDescent="0.3">
      <c r="A128" s="304"/>
      <c r="B128" s="476"/>
      <c r="C128" s="317"/>
      <c r="D128" s="316"/>
      <c r="E128" s="478"/>
      <c r="F128" s="309"/>
    </row>
    <row r="129" spans="1:6" s="484" customFormat="1" x14ac:dyDescent="0.3">
      <c r="A129" s="304"/>
      <c r="B129" s="476"/>
      <c r="C129" s="317"/>
      <c r="D129" s="316"/>
      <c r="E129" s="478"/>
      <c r="F129" s="309"/>
    </row>
    <row r="130" spans="1:6" s="484" customFormat="1" x14ac:dyDescent="0.3">
      <c r="A130" s="304"/>
      <c r="B130" s="476"/>
      <c r="C130" s="317"/>
      <c r="D130" s="316"/>
      <c r="E130" s="478"/>
      <c r="F130" s="309"/>
    </row>
    <row r="131" spans="1:6" s="484" customFormat="1" x14ac:dyDescent="0.3">
      <c r="A131" s="304"/>
      <c r="B131" s="479"/>
      <c r="C131" s="317"/>
      <c r="D131" s="316"/>
      <c r="E131" s="478"/>
      <c r="F131" s="309"/>
    </row>
    <row r="132" spans="1:6" s="484" customFormat="1" x14ac:dyDescent="0.3">
      <c r="A132" s="304"/>
      <c r="B132" s="476"/>
      <c r="C132" s="317"/>
      <c r="D132" s="316"/>
      <c r="E132" s="310"/>
      <c r="F132" s="309"/>
    </row>
    <row r="133" spans="1:6" s="484" customFormat="1" x14ac:dyDescent="0.3">
      <c r="A133" s="304"/>
      <c r="B133" s="476"/>
      <c r="C133" s="317"/>
      <c r="D133" s="316"/>
      <c r="E133" s="310"/>
      <c r="F133" s="309"/>
    </row>
    <row r="134" spans="1:6" s="484" customFormat="1" x14ac:dyDescent="0.3">
      <c r="A134" s="304"/>
      <c r="B134" s="476"/>
      <c r="C134" s="317"/>
      <c r="D134" s="316"/>
      <c r="E134" s="310"/>
      <c r="F134" s="309"/>
    </row>
    <row r="135" spans="1:6" s="484" customFormat="1" x14ac:dyDescent="0.3">
      <c r="A135" s="304"/>
      <c r="B135" s="476"/>
      <c r="C135" s="317"/>
      <c r="D135" s="316"/>
      <c r="E135" s="310"/>
      <c r="F135" s="309"/>
    </row>
    <row r="136" spans="1:6" s="484" customFormat="1" x14ac:dyDescent="0.3">
      <c r="A136" s="304"/>
      <c r="B136" s="476"/>
      <c r="C136" s="317"/>
      <c r="D136" s="316"/>
      <c r="E136" s="310"/>
      <c r="F136" s="309"/>
    </row>
    <row r="137" spans="1:6" s="484" customFormat="1" x14ac:dyDescent="0.3">
      <c r="A137" s="304"/>
      <c r="B137" s="476"/>
      <c r="D137" s="487"/>
      <c r="E137" s="486"/>
      <c r="F137" s="309"/>
    </row>
    <row r="138" spans="1:6" s="484" customFormat="1" x14ac:dyDescent="0.3">
      <c r="A138" s="304"/>
      <c r="B138" s="476"/>
      <c r="C138" s="317"/>
      <c r="D138" s="316"/>
      <c r="E138" s="310"/>
      <c r="F138" s="309"/>
    </row>
    <row r="139" spans="1:6" s="484" customFormat="1" x14ac:dyDescent="0.3">
      <c r="A139" s="304"/>
      <c r="B139" s="476"/>
      <c r="C139" s="317"/>
      <c r="D139" s="316"/>
      <c r="E139" s="310"/>
      <c r="F139" s="309"/>
    </row>
    <row r="140" spans="1:6" s="484" customFormat="1" x14ac:dyDescent="0.3">
      <c r="A140" s="304"/>
      <c r="B140" s="476"/>
      <c r="C140" s="317"/>
      <c r="D140" s="316"/>
      <c r="E140" s="478"/>
      <c r="F140" s="309"/>
    </row>
    <row r="141" spans="1:6" s="484" customFormat="1" x14ac:dyDescent="0.3">
      <c r="A141" s="304"/>
      <c r="B141" s="320"/>
      <c r="C141" s="317"/>
      <c r="D141" s="316"/>
      <c r="E141" s="310"/>
      <c r="F141" s="309"/>
    </row>
    <row r="142" spans="1:6" s="484" customFormat="1" x14ac:dyDescent="0.3">
      <c r="A142" s="304"/>
      <c r="B142" s="476"/>
      <c r="C142" s="317"/>
      <c r="D142" s="316"/>
      <c r="E142" s="478"/>
      <c r="F142" s="309"/>
    </row>
    <row r="143" spans="1:6" s="484" customFormat="1" x14ac:dyDescent="0.3">
      <c r="A143" s="304"/>
      <c r="B143" s="476"/>
      <c r="C143" s="317"/>
      <c r="D143" s="316"/>
      <c r="E143" s="483"/>
      <c r="F143" s="309"/>
    </row>
    <row r="144" spans="1:6" s="484" customFormat="1" x14ac:dyDescent="0.3">
      <c r="A144" s="304"/>
      <c r="B144" s="479"/>
      <c r="C144" s="317"/>
      <c r="D144" s="316"/>
      <c r="E144" s="310"/>
      <c r="F144" s="309"/>
    </row>
    <row r="145" spans="1:7" s="484" customFormat="1" x14ac:dyDescent="0.3">
      <c r="A145" s="304"/>
      <c r="B145" s="476"/>
      <c r="C145" s="317"/>
      <c r="D145" s="316"/>
      <c r="E145" s="483"/>
      <c r="F145" s="309"/>
    </row>
    <row r="146" spans="1:7" s="484" customFormat="1" x14ac:dyDescent="0.3">
      <c r="A146" s="304"/>
      <c r="B146" s="476"/>
      <c r="C146" s="317"/>
      <c r="D146" s="316"/>
      <c r="E146" s="483"/>
      <c r="F146" s="309"/>
    </row>
    <row r="147" spans="1:7" s="484" customFormat="1" x14ac:dyDescent="0.3">
      <c r="A147" s="304"/>
      <c r="B147" s="479"/>
      <c r="C147" s="482"/>
      <c r="D147" s="481"/>
      <c r="E147" s="310"/>
      <c r="F147" s="309"/>
    </row>
    <row r="148" spans="1:7" s="484" customFormat="1" x14ac:dyDescent="0.3">
      <c r="A148" s="304"/>
      <c r="B148" s="476"/>
      <c r="C148" s="317"/>
      <c r="D148" s="316"/>
      <c r="E148" s="310"/>
      <c r="F148" s="309"/>
    </row>
    <row r="149" spans="1:7" s="484" customFormat="1" x14ac:dyDescent="0.3">
      <c r="A149" s="304"/>
      <c r="B149" s="320"/>
      <c r="C149" s="317"/>
      <c r="D149" s="316"/>
      <c r="E149" s="310"/>
      <c r="F149" s="309"/>
    </row>
    <row r="150" spans="1:7" s="484" customFormat="1" x14ac:dyDescent="0.3">
      <c r="A150" s="304"/>
      <c r="B150" s="479"/>
      <c r="C150" s="482"/>
      <c r="D150" s="481"/>
      <c r="E150" s="310"/>
      <c r="F150" s="309"/>
    </row>
    <row r="151" spans="1:7" s="484" customFormat="1" x14ac:dyDescent="0.3">
      <c r="A151" s="304"/>
      <c r="B151" s="320"/>
      <c r="C151" s="317"/>
      <c r="D151" s="316"/>
      <c r="E151" s="310"/>
      <c r="F151" s="309"/>
    </row>
    <row r="152" spans="1:7" s="484" customFormat="1" x14ac:dyDescent="0.3">
      <c r="A152" s="304"/>
      <c r="B152" s="485"/>
      <c r="C152" s="482"/>
      <c r="D152" s="481"/>
      <c r="E152" s="310"/>
      <c r="F152" s="309"/>
    </row>
    <row r="153" spans="1:7" s="484" customFormat="1" x14ac:dyDescent="0.3">
      <c r="A153" s="304"/>
      <c r="B153" s="479"/>
      <c r="C153" s="317"/>
      <c r="D153" s="316"/>
      <c r="E153" s="310"/>
      <c r="F153" s="309"/>
    </row>
    <row r="154" spans="1:7" s="484" customFormat="1" x14ac:dyDescent="0.3">
      <c r="A154" s="304"/>
      <c r="B154" s="476"/>
      <c r="C154" s="317"/>
      <c r="D154" s="316"/>
      <c r="E154" s="310"/>
      <c r="F154" s="309"/>
    </row>
    <row r="155" spans="1:7" s="484" customFormat="1" x14ac:dyDescent="0.3">
      <c r="A155" s="304"/>
      <c r="B155" s="318"/>
      <c r="C155" s="317"/>
      <c r="D155" s="316"/>
      <c r="E155" s="310"/>
      <c r="F155" s="309"/>
    </row>
    <row r="156" spans="1:7" x14ac:dyDescent="0.3">
      <c r="E156" s="310"/>
      <c r="F156" s="309"/>
      <c r="G156" s="314"/>
    </row>
    <row r="157" spans="1:7" x14ac:dyDescent="0.3">
      <c r="E157" s="310"/>
      <c r="F157" s="309"/>
    </row>
    <row r="158" spans="1:7" x14ac:dyDescent="0.3">
      <c r="B158" s="479"/>
      <c r="E158" s="483"/>
      <c r="F158" s="309"/>
    </row>
    <row r="159" spans="1:7" x14ac:dyDescent="0.3">
      <c r="E159" s="310"/>
      <c r="F159" s="309"/>
    </row>
    <row r="160" spans="1:7" x14ac:dyDescent="0.3">
      <c r="B160" s="479"/>
      <c r="C160" s="482"/>
      <c r="D160" s="481"/>
      <c r="E160" s="310"/>
      <c r="F160" s="309"/>
    </row>
    <row r="161" spans="1:6" x14ac:dyDescent="0.3">
      <c r="E161" s="310"/>
      <c r="F161" s="309"/>
    </row>
    <row r="162" spans="1:6" x14ac:dyDescent="0.3">
      <c r="E162" s="310"/>
      <c r="F162" s="309"/>
    </row>
    <row r="163" spans="1:6" x14ac:dyDescent="0.3">
      <c r="B163" s="479"/>
      <c r="C163" s="482"/>
      <c r="D163" s="481"/>
      <c r="E163" s="310"/>
      <c r="F163" s="309"/>
    </row>
    <row r="164" spans="1:6" x14ac:dyDescent="0.3">
      <c r="A164" s="472"/>
      <c r="B164" s="479"/>
      <c r="C164" s="482"/>
      <c r="D164" s="481"/>
      <c r="E164" s="310"/>
      <c r="F164" s="309"/>
    </row>
    <row r="165" spans="1:6" x14ac:dyDescent="0.3">
      <c r="A165" s="472"/>
      <c r="B165" s="479"/>
      <c r="C165" s="482"/>
      <c r="D165" s="481"/>
      <c r="E165" s="310"/>
      <c r="F165" s="309"/>
    </row>
    <row r="166" spans="1:6" x14ac:dyDescent="0.3">
      <c r="A166" s="472"/>
      <c r="B166" s="479"/>
      <c r="C166" s="482"/>
      <c r="D166" s="481"/>
      <c r="E166" s="310"/>
      <c r="F166" s="309"/>
    </row>
    <row r="167" spans="1:6" x14ac:dyDescent="0.3">
      <c r="A167" s="472"/>
      <c r="E167" s="478"/>
      <c r="F167" s="309"/>
    </row>
    <row r="168" spans="1:6" x14ac:dyDescent="0.3">
      <c r="A168" s="472"/>
      <c r="D168" s="480"/>
      <c r="E168" s="478"/>
      <c r="F168" s="309"/>
    </row>
    <row r="169" spans="1:6" x14ac:dyDescent="0.3">
      <c r="A169" s="472"/>
      <c r="D169" s="480"/>
      <c r="E169" s="478"/>
      <c r="F169" s="475"/>
    </row>
    <row r="170" spans="1:6" x14ac:dyDescent="0.3">
      <c r="A170" s="472"/>
      <c r="B170" s="479"/>
      <c r="E170" s="478"/>
      <c r="F170" s="477"/>
    </row>
  </sheetData>
  <sheetProtection sheet="1" formatCells="0" formatRows="0" insertColumns="0" insertRows="0" insertHyperlinks="0" deleteColumns="0" deleteRows="0" sort="0" autoFilter="0" pivotTables="0"/>
  <protectedRanges>
    <protectedRange sqref="E1:E3 E173:E65501 E31:E32" name="Obseg1"/>
    <protectedRange sqref="E4:E30" name="Obseg1_1"/>
    <protectedRange sqref="E167:E172 E33:E58 E151:E163 E62:E115 E138:E146 E125:E136" name="Obseg1_2"/>
    <protectedRange sqref="E59:E61" name="Obseg1_1_2"/>
    <protectedRange password="C519" sqref="E147:E150" name="Obseg1_7_2"/>
    <protectedRange password="C519" sqref="E164:E166" name="Obseg1_6_1"/>
    <protectedRange sqref="E116:E122" name="Obseg1_8_1"/>
    <protectedRange password="C519" sqref="E123:E124" name="Obseg1_9_1"/>
  </protectedRanges>
  <mergeCells count="1">
    <mergeCell ref="D26:E26"/>
  </mergeCells>
  <pageMargins left="1.1811023622047245" right="0.39370078740157483" top="0.78740157480314965" bottom="0.78740157480314965" header="0" footer="0.19685039370078741"/>
  <pageSetup paperSize="9" fitToWidth="0" orientation="portrait" useFirstPageNumber="1" r:id="rId1"/>
  <headerFooter>
    <oddFooter>&amp;R&amp;"-,Običajno"&amp;6
&amp;A &amp;P</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93FE46-0139-4BA4-83C9-548D864F1CE6}">
  <sheetPr>
    <tabColor rgb="FF7030A0"/>
  </sheetPr>
  <dimension ref="A1:E374"/>
  <sheetViews>
    <sheetView view="pageBreakPreview" zoomScaleNormal="100" zoomScaleSheetLayoutView="100" workbookViewId="0">
      <selection activeCell="C17" sqref="C17"/>
    </sheetView>
  </sheetViews>
  <sheetFormatPr defaultColWidth="16" defaultRowHeight="13.8" x14ac:dyDescent="0.3"/>
  <cols>
    <col min="1" max="1" width="10.6640625" style="465" customWidth="1"/>
    <col min="2" max="2" width="50.6640625" style="463" customWidth="1"/>
    <col min="3" max="3" width="15.6640625" style="464" customWidth="1"/>
    <col min="4" max="16384" width="16" style="463"/>
  </cols>
  <sheetData>
    <row r="1" spans="1:4" x14ac:dyDescent="0.3">
      <c r="B1" s="470"/>
      <c r="C1" s="471"/>
      <c r="D1" s="470"/>
    </row>
    <row r="2" spans="1:4" s="295" customFormat="1" ht="14.4" x14ac:dyDescent="0.3">
      <c r="A2" s="298"/>
      <c r="B2" s="297" t="s">
        <v>207</v>
      </c>
      <c r="C2" s="296"/>
      <c r="D2" s="258"/>
    </row>
    <row r="3" spans="1:4" s="278" customFormat="1" x14ac:dyDescent="0.3">
      <c r="A3" s="277"/>
      <c r="C3" s="279"/>
      <c r="D3" s="258"/>
    </row>
    <row r="4" spans="1:4" s="278" customFormat="1" x14ac:dyDescent="0.3">
      <c r="A4" s="277"/>
      <c r="C4" s="279"/>
      <c r="D4" s="258"/>
    </row>
    <row r="5" spans="1:4" s="278" customFormat="1" x14ac:dyDescent="0.3">
      <c r="A5" s="277"/>
      <c r="B5" s="250" t="s">
        <v>597</v>
      </c>
      <c r="C5" s="279"/>
      <c r="D5" s="258"/>
    </row>
    <row r="6" spans="1:4" s="278" customFormat="1" x14ac:dyDescent="0.3">
      <c r="A6" s="277"/>
      <c r="B6" s="278" t="s">
        <v>650</v>
      </c>
      <c r="C6" s="279"/>
      <c r="D6" s="258"/>
    </row>
    <row r="7" spans="1:4" s="278" customFormat="1" x14ac:dyDescent="0.3">
      <c r="A7" s="277"/>
      <c r="C7" s="279"/>
      <c r="D7" s="258"/>
    </row>
    <row r="8" spans="1:4" s="278" customFormat="1" x14ac:dyDescent="0.3">
      <c r="A8" s="277"/>
      <c r="B8" s="250" t="s">
        <v>595</v>
      </c>
      <c r="C8" s="279"/>
      <c r="D8" s="258"/>
    </row>
    <row r="9" spans="1:4" s="278" customFormat="1" ht="27.6" x14ac:dyDescent="0.3">
      <c r="A9" s="277"/>
      <c r="B9" s="245" t="s">
        <v>594</v>
      </c>
      <c r="C9" s="279"/>
      <c r="D9" s="258"/>
    </row>
    <row r="10" spans="1:4" s="278" customFormat="1" x14ac:dyDescent="0.3">
      <c r="A10" s="277"/>
      <c r="C10" s="279"/>
      <c r="D10" s="258"/>
    </row>
    <row r="11" spans="1:4" s="278" customFormat="1" x14ac:dyDescent="0.3">
      <c r="A11" s="277"/>
      <c r="B11" s="250" t="s">
        <v>593</v>
      </c>
      <c r="C11" s="279"/>
      <c r="D11" s="258"/>
    </row>
    <row r="12" spans="1:4" s="278" customFormat="1" x14ac:dyDescent="0.3">
      <c r="A12" s="277"/>
      <c r="B12" s="245" t="s">
        <v>592</v>
      </c>
      <c r="C12" s="279"/>
      <c r="D12" s="258"/>
    </row>
    <row r="13" spans="1:4" s="278" customFormat="1" x14ac:dyDescent="0.3">
      <c r="A13" s="277"/>
      <c r="C13" s="279"/>
      <c r="D13" s="258"/>
    </row>
    <row r="14" spans="1:4" s="278" customFormat="1" x14ac:dyDescent="0.3">
      <c r="A14" s="277"/>
      <c r="C14" s="279"/>
      <c r="D14" s="258"/>
    </row>
    <row r="15" spans="1:4" s="278" customFormat="1" x14ac:dyDescent="0.3">
      <c r="A15" s="277"/>
      <c r="C15" s="279"/>
      <c r="D15" s="258"/>
    </row>
    <row r="16" spans="1:4" s="278" customFormat="1" x14ac:dyDescent="0.3">
      <c r="A16" s="292" t="s">
        <v>649</v>
      </c>
      <c r="B16" s="291" t="s">
        <v>648</v>
      </c>
      <c r="C16" s="290"/>
      <c r="D16" s="258"/>
    </row>
    <row r="17" spans="1:4" s="278" customFormat="1" x14ac:dyDescent="0.3">
      <c r="A17" s="289" t="str">
        <f>'3.2 TELEKOMUNIKACIJE'!$A$4</f>
        <v>C.</v>
      </c>
      <c r="B17" s="278" t="str">
        <f>'3.2 TELEKOMUNIKACIJE'!B4</f>
        <v>TELEKOMUNIKACIJE</v>
      </c>
      <c r="C17" s="279">
        <f>'3.2 TELEKOMUNIKACIJE'!F29</f>
        <v>0</v>
      </c>
      <c r="D17" s="258"/>
    </row>
    <row r="18" spans="1:4" s="284" customFormat="1" ht="14.4" x14ac:dyDescent="0.3">
      <c r="A18" s="288"/>
      <c r="B18" s="287" t="s">
        <v>8</v>
      </c>
      <c r="C18" s="286">
        <f>SUM(C17:C17)</f>
        <v>0</v>
      </c>
      <c r="D18" s="285"/>
    </row>
    <row r="19" spans="1:4" s="263" customFormat="1" x14ac:dyDescent="0.3">
      <c r="A19" s="266"/>
      <c r="B19" s="267"/>
      <c r="C19" s="283"/>
      <c r="D19" s="258"/>
    </row>
    <row r="20" spans="1:4" s="263" customFormat="1" x14ac:dyDescent="0.3">
      <c r="A20" s="277"/>
      <c r="C20" s="276"/>
      <c r="D20" s="258"/>
    </row>
    <row r="21" spans="1:4" s="263" customFormat="1" x14ac:dyDescent="0.3">
      <c r="A21" s="266"/>
      <c r="C21" s="259"/>
      <c r="D21" s="258"/>
    </row>
    <row r="22" spans="1:4" s="263" customFormat="1" x14ac:dyDescent="0.3">
      <c r="A22" s="277"/>
      <c r="C22" s="276"/>
      <c r="D22" s="258"/>
    </row>
    <row r="23" spans="1:4" s="263" customFormat="1" x14ac:dyDescent="0.3">
      <c r="A23" s="277"/>
      <c r="C23" s="276"/>
      <c r="D23" s="258"/>
    </row>
    <row r="24" spans="1:4" s="272" customFormat="1" x14ac:dyDescent="0.3">
      <c r="A24" s="275"/>
      <c r="B24" s="274"/>
      <c r="C24" s="273"/>
      <c r="D24" s="258"/>
    </row>
    <row r="25" spans="1:4" x14ac:dyDescent="0.3">
      <c r="D25" s="258"/>
    </row>
    <row r="26" spans="1:4" s="280" customFormat="1" x14ac:dyDescent="0.3">
      <c r="A26" s="275"/>
      <c r="C26" s="259"/>
      <c r="D26" s="258"/>
    </row>
    <row r="27" spans="1:4" s="280" customFormat="1" x14ac:dyDescent="0.3">
      <c r="A27" s="275"/>
      <c r="C27" s="259"/>
      <c r="D27" s="258"/>
    </row>
    <row r="28" spans="1:4" s="280" customFormat="1" x14ac:dyDescent="0.3">
      <c r="A28" s="275"/>
      <c r="C28" s="259"/>
      <c r="D28" s="258"/>
    </row>
    <row r="29" spans="1:4" s="280" customFormat="1" x14ac:dyDescent="0.3">
      <c r="A29" s="275"/>
      <c r="C29" s="259"/>
      <c r="D29" s="258"/>
    </row>
    <row r="30" spans="1:4" s="280" customFormat="1" x14ac:dyDescent="0.3">
      <c r="A30" s="275"/>
      <c r="C30" s="259"/>
      <c r="D30" s="258"/>
    </row>
    <row r="31" spans="1:4" x14ac:dyDescent="0.3">
      <c r="B31" s="280"/>
      <c r="C31" s="271"/>
      <c r="D31" s="258"/>
    </row>
    <row r="32" spans="1:4" x14ac:dyDescent="0.3">
      <c r="B32" s="280"/>
      <c r="C32" s="271"/>
      <c r="D32" s="258"/>
    </row>
    <row r="33" spans="1:4" s="280" customFormat="1" x14ac:dyDescent="0.3">
      <c r="A33" s="275"/>
      <c r="C33" s="259"/>
      <c r="D33" s="258"/>
    </row>
    <row r="34" spans="1:4" x14ac:dyDescent="0.3">
      <c r="B34" s="280"/>
      <c r="C34" s="271"/>
      <c r="D34" s="258"/>
    </row>
    <row r="35" spans="1:4" x14ac:dyDescent="0.3">
      <c r="B35" s="280"/>
      <c r="C35" s="271"/>
      <c r="D35" s="258"/>
    </row>
    <row r="36" spans="1:4" s="280" customFormat="1" x14ac:dyDescent="0.3">
      <c r="A36" s="275"/>
      <c r="C36" s="259"/>
      <c r="D36" s="258"/>
    </row>
    <row r="37" spans="1:4" s="280" customFormat="1" x14ac:dyDescent="0.3">
      <c r="A37" s="275"/>
      <c r="C37" s="259"/>
      <c r="D37" s="258"/>
    </row>
    <row r="38" spans="1:4" s="280" customFormat="1" x14ac:dyDescent="0.3">
      <c r="A38" s="275"/>
      <c r="C38" s="259"/>
      <c r="D38" s="258"/>
    </row>
    <row r="39" spans="1:4" s="280" customFormat="1" x14ac:dyDescent="0.3">
      <c r="A39" s="275"/>
      <c r="C39" s="259"/>
      <c r="D39" s="258"/>
    </row>
    <row r="40" spans="1:4" s="280" customFormat="1" x14ac:dyDescent="0.3">
      <c r="A40" s="275"/>
      <c r="C40" s="259"/>
      <c r="D40" s="258"/>
    </row>
    <row r="41" spans="1:4" s="280" customFormat="1" x14ac:dyDescent="0.3">
      <c r="A41" s="275"/>
      <c r="C41" s="259"/>
      <c r="D41" s="258"/>
    </row>
    <row r="42" spans="1:4" s="280" customFormat="1" x14ac:dyDescent="0.3">
      <c r="A42" s="465"/>
      <c r="C42" s="259"/>
      <c r="D42" s="258"/>
    </row>
    <row r="43" spans="1:4" s="280" customFormat="1" x14ac:dyDescent="0.3">
      <c r="A43" s="275"/>
      <c r="C43" s="259"/>
      <c r="D43" s="258"/>
    </row>
    <row r="44" spans="1:4" s="280" customFormat="1" x14ac:dyDescent="0.3">
      <c r="A44" s="275"/>
      <c r="C44" s="259"/>
      <c r="D44" s="258"/>
    </row>
    <row r="45" spans="1:4" x14ac:dyDescent="0.3">
      <c r="A45" s="275"/>
      <c r="D45" s="258"/>
    </row>
    <row r="46" spans="1:4" x14ac:dyDescent="0.3">
      <c r="D46" s="258"/>
    </row>
    <row r="47" spans="1:4" x14ac:dyDescent="0.3">
      <c r="B47" s="280"/>
      <c r="D47" s="258"/>
    </row>
    <row r="48" spans="1:4" x14ac:dyDescent="0.3">
      <c r="D48" s="258"/>
    </row>
    <row r="49" spans="1:4" x14ac:dyDescent="0.3">
      <c r="D49" s="258"/>
    </row>
    <row r="50" spans="1:4" x14ac:dyDescent="0.3">
      <c r="C50" s="269"/>
      <c r="D50" s="258"/>
    </row>
    <row r="51" spans="1:4" x14ac:dyDescent="0.3">
      <c r="D51" s="258"/>
    </row>
    <row r="52" spans="1:4" x14ac:dyDescent="0.3">
      <c r="D52" s="258"/>
    </row>
    <row r="53" spans="1:4" s="280" customFormat="1" x14ac:dyDescent="0.3">
      <c r="A53" s="275"/>
      <c r="C53" s="259"/>
      <c r="D53" s="258"/>
    </row>
    <row r="54" spans="1:4" s="280" customFormat="1" x14ac:dyDescent="0.3">
      <c r="A54" s="275"/>
      <c r="C54" s="259"/>
      <c r="D54" s="258"/>
    </row>
    <row r="55" spans="1:4" s="280" customFormat="1" x14ac:dyDescent="0.3">
      <c r="A55" s="275"/>
      <c r="C55" s="259"/>
      <c r="D55" s="258"/>
    </row>
    <row r="56" spans="1:4" s="280" customFormat="1" x14ac:dyDescent="0.3">
      <c r="A56" s="275"/>
      <c r="C56" s="259"/>
      <c r="D56" s="258"/>
    </row>
    <row r="57" spans="1:4" s="280" customFormat="1" x14ac:dyDescent="0.3">
      <c r="A57" s="275"/>
      <c r="C57" s="259"/>
      <c r="D57" s="258"/>
    </row>
    <row r="58" spans="1:4" s="280" customFormat="1" x14ac:dyDescent="0.3">
      <c r="A58" s="275"/>
      <c r="C58" s="259"/>
      <c r="D58" s="258"/>
    </row>
    <row r="59" spans="1:4" s="280" customFormat="1" x14ac:dyDescent="0.3">
      <c r="A59" s="275"/>
      <c r="C59" s="259"/>
      <c r="D59" s="258"/>
    </row>
    <row r="60" spans="1:4" s="280" customFormat="1" x14ac:dyDescent="0.3">
      <c r="A60" s="275"/>
      <c r="C60" s="259"/>
      <c r="D60" s="258"/>
    </row>
    <row r="61" spans="1:4" s="280" customFormat="1" x14ac:dyDescent="0.3">
      <c r="A61" s="275"/>
      <c r="C61" s="259"/>
      <c r="D61" s="258"/>
    </row>
    <row r="62" spans="1:4" s="280" customFormat="1" x14ac:dyDescent="0.3">
      <c r="A62" s="275"/>
      <c r="C62" s="259"/>
      <c r="D62" s="258"/>
    </row>
    <row r="63" spans="1:4" x14ac:dyDescent="0.3">
      <c r="D63" s="258"/>
    </row>
    <row r="64" spans="1:4" x14ac:dyDescent="0.3">
      <c r="C64" s="259"/>
      <c r="D64" s="258"/>
    </row>
    <row r="65" spans="1:4" x14ac:dyDescent="0.3">
      <c r="C65" s="259"/>
      <c r="D65" s="258"/>
    </row>
    <row r="66" spans="1:4" x14ac:dyDescent="0.3">
      <c r="C66" s="259"/>
      <c r="D66" s="258"/>
    </row>
    <row r="67" spans="1:4" x14ac:dyDescent="0.3">
      <c r="C67" s="259"/>
      <c r="D67" s="258"/>
    </row>
    <row r="68" spans="1:4" x14ac:dyDescent="0.3">
      <c r="C68" s="259"/>
      <c r="D68" s="258"/>
    </row>
    <row r="69" spans="1:4" x14ac:dyDescent="0.3">
      <c r="C69" s="259"/>
      <c r="D69" s="258"/>
    </row>
    <row r="70" spans="1:4" x14ac:dyDescent="0.3">
      <c r="C70" s="259"/>
      <c r="D70" s="258"/>
    </row>
    <row r="71" spans="1:4" x14ac:dyDescent="0.3">
      <c r="C71" s="259"/>
      <c r="D71" s="258"/>
    </row>
    <row r="72" spans="1:4" x14ac:dyDescent="0.3">
      <c r="C72" s="259"/>
      <c r="D72" s="258"/>
    </row>
    <row r="73" spans="1:4" x14ac:dyDescent="0.3">
      <c r="C73" s="259"/>
      <c r="D73" s="258"/>
    </row>
    <row r="74" spans="1:4" x14ac:dyDescent="0.3">
      <c r="C74" s="259"/>
      <c r="D74" s="258"/>
    </row>
    <row r="75" spans="1:4" x14ac:dyDescent="0.3">
      <c r="C75" s="259"/>
      <c r="D75" s="258"/>
    </row>
    <row r="76" spans="1:4" x14ac:dyDescent="0.3">
      <c r="C76" s="259"/>
      <c r="D76" s="258"/>
    </row>
    <row r="77" spans="1:4" x14ac:dyDescent="0.3">
      <c r="C77" s="259"/>
      <c r="D77" s="258"/>
    </row>
    <row r="78" spans="1:4" s="280" customFormat="1" x14ac:dyDescent="0.3">
      <c r="A78" s="275"/>
      <c r="C78" s="259"/>
      <c r="D78" s="258"/>
    </row>
    <row r="79" spans="1:4" s="280" customFormat="1" x14ac:dyDescent="0.3">
      <c r="A79" s="275"/>
      <c r="C79" s="259"/>
      <c r="D79" s="258"/>
    </row>
    <row r="80" spans="1:4" s="280" customFormat="1" x14ac:dyDescent="0.3">
      <c r="A80" s="275"/>
      <c r="C80" s="259"/>
      <c r="D80" s="258"/>
    </row>
    <row r="81" spans="1:4" s="280" customFormat="1" x14ac:dyDescent="0.3">
      <c r="A81" s="275"/>
      <c r="C81" s="259"/>
      <c r="D81" s="258"/>
    </row>
    <row r="82" spans="1:4" s="280" customFormat="1" x14ac:dyDescent="0.3">
      <c r="A82" s="275"/>
      <c r="C82" s="259"/>
      <c r="D82" s="258"/>
    </row>
    <row r="83" spans="1:4" s="280" customFormat="1" x14ac:dyDescent="0.3">
      <c r="A83" s="275"/>
      <c r="C83" s="259"/>
      <c r="D83" s="258"/>
    </row>
    <row r="84" spans="1:4" s="280" customFormat="1" x14ac:dyDescent="0.3">
      <c r="A84" s="275"/>
      <c r="C84" s="259"/>
      <c r="D84" s="258"/>
    </row>
    <row r="85" spans="1:4" s="280" customFormat="1" x14ac:dyDescent="0.3">
      <c r="A85" s="275"/>
      <c r="C85" s="259"/>
      <c r="D85" s="258"/>
    </row>
    <row r="86" spans="1:4" s="280" customFormat="1" x14ac:dyDescent="0.3">
      <c r="A86" s="275"/>
      <c r="C86" s="259"/>
      <c r="D86" s="258"/>
    </row>
    <row r="87" spans="1:4" s="280" customFormat="1" x14ac:dyDescent="0.3">
      <c r="A87" s="275"/>
      <c r="C87" s="259"/>
      <c r="D87" s="258"/>
    </row>
    <row r="88" spans="1:4" x14ac:dyDescent="0.3">
      <c r="C88" s="259"/>
      <c r="D88" s="258"/>
    </row>
    <row r="89" spans="1:4" x14ac:dyDescent="0.3">
      <c r="C89" s="259"/>
      <c r="D89" s="258"/>
    </row>
    <row r="90" spans="1:4" x14ac:dyDescent="0.3">
      <c r="C90" s="259"/>
      <c r="D90" s="258"/>
    </row>
    <row r="91" spans="1:4" s="467" customFormat="1" x14ac:dyDescent="0.3">
      <c r="A91" s="465"/>
      <c r="B91" s="263"/>
      <c r="C91" s="259"/>
      <c r="D91" s="258"/>
    </row>
    <row r="92" spans="1:4" s="467" customFormat="1" x14ac:dyDescent="0.3">
      <c r="A92" s="465"/>
      <c r="B92" s="263"/>
      <c r="C92" s="259"/>
      <c r="D92" s="258"/>
    </row>
    <row r="93" spans="1:4" s="467" customFormat="1" x14ac:dyDescent="0.3">
      <c r="A93" s="465"/>
      <c r="B93" s="263"/>
      <c r="C93" s="259"/>
      <c r="D93" s="258"/>
    </row>
    <row r="94" spans="1:4" s="467" customFormat="1" x14ac:dyDescent="0.3">
      <c r="A94" s="465"/>
      <c r="C94" s="259"/>
      <c r="D94" s="258"/>
    </row>
    <row r="95" spans="1:4" s="467" customFormat="1" x14ac:dyDescent="0.3">
      <c r="A95" s="465"/>
      <c r="B95" s="263"/>
      <c r="C95" s="259"/>
      <c r="D95" s="258"/>
    </row>
    <row r="96" spans="1:4" s="467" customFormat="1" x14ac:dyDescent="0.3">
      <c r="A96" s="266"/>
      <c r="B96" s="263"/>
      <c r="C96" s="259"/>
      <c r="D96" s="258"/>
    </row>
    <row r="97" spans="1:4" s="467" customFormat="1" x14ac:dyDescent="0.3">
      <c r="A97" s="465"/>
      <c r="C97" s="259"/>
      <c r="D97" s="258"/>
    </row>
    <row r="98" spans="1:4" s="467" customFormat="1" x14ac:dyDescent="0.3">
      <c r="A98" s="266"/>
      <c r="B98" s="263"/>
      <c r="C98" s="259"/>
      <c r="D98" s="258"/>
    </row>
    <row r="99" spans="1:4" s="467" customFormat="1" x14ac:dyDescent="0.3">
      <c r="A99" s="469"/>
      <c r="C99" s="259"/>
      <c r="D99" s="258"/>
    </row>
    <row r="100" spans="1:4" s="467" customFormat="1" x14ac:dyDescent="0.3">
      <c r="A100" s="465"/>
      <c r="B100" s="263"/>
      <c r="C100" s="259"/>
      <c r="D100" s="258"/>
    </row>
    <row r="101" spans="1:4" s="467" customFormat="1" x14ac:dyDescent="0.3">
      <c r="A101" s="465"/>
      <c r="B101" s="263"/>
      <c r="C101" s="259"/>
      <c r="D101" s="258"/>
    </row>
    <row r="102" spans="1:4" s="467" customFormat="1" x14ac:dyDescent="0.3">
      <c r="A102" s="264"/>
      <c r="B102" s="263"/>
      <c r="C102" s="259"/>
      <c r="D102" s="258"/>
    </row>
    <row r="103" spans="1:4" s="272" customFormat="1" x14ac:dyDescent="0.3">
      <c r="A103" s="275"/>
      <c r="B103" s="274"/>
      <c r="C103" s="273"/>
      <c r="D103" s="258"/>
    </row>
    <row r="104" spans="1:4" x14ac:dyDescent="0.3">
      <c r="D104" s="258"/>
    </row>
    <row r="105" spans="1:4" x14ac:dyDescent="0.3">
      <c r="B105" s="267"/>
      <c r="C105" s="259"/>
      <c r="D105" s="258"/>
    </row>
    <row r="106" spans="1:4" x14ac:dyDescent="0.3">
      <c r="C106" s="259"/>
      <c r="D106" s="258"/>
    </row>
    <row r="107" spans="1:4" x14ac:dyDescent="0.3">
      <c r="C107" s="259"/>
      <c r="D107" s="258"/>
    </row>
    <row r="108" spans="1:4" s="467" customFormat="1" x14ac:dyDescent="0.3">
      <c r="A108" s="465"/>
      <c r="B108" s="267"/>
      <c r="C108" s="259"/>
      <c r="D108" s="258"/>
    </row>
    <row r="109" spans="1:4" s="467" customFormat="1" x14ac:dyDescent="0.3">
      <c r="A109" s="465"/>
      <c r="B109" s="267"/>
      <c r="C109" s="259"/>
      <c r="D109" s="258"/>
    </row>
    <row r="110" spans="1:4" s="467" customFormat="1" x14ac:dyDescent="0.3">
      <c r="A110" s="465"/>
      <c r="B110" s="267"/>
      <c r="C110" s="259"/>
      <c r="D110" s="258"/>
    </row>
    <row r="111" spans="1:4" s="467" customFormat="1" x14ac:dyDescent="0.3">
      <c r="A111" s="465"/>
      <c r="B111" s="267"/>
      <c r="C111" s="259"/>
      <c r="D111" s="258"/>
    </row>
    <row r="112" spans="1:4" s="467" customFormat="1" x14ac:dyDescent="0.3">
      <c r="A112" s="465"/>
      <c r="B112" s="267"/>
      <c r="C112" s="259"/>
      <c r="D112" s="258"/>
    </row>
    <row r="113" spans="1:4" s="467" customFormat="1" x14ac:dyDescent="0.3">
      <c r="A113" s="266"/>
      <c r="B113" s="267"/>
      <c r="C113" s="259"/>
      <c r="D113" s="258"/>
    </row>
    <row r="114" spans="1:4" s="467" customFormat="1" x14ac:dyDescent="0.3">
      <c r="A114" s="465"/>
      <c r="B114" s="263"/>
      <c r="C114" s="259"/>
      <c r="D114" s="258"/>
    </row>
    <row r="115" spans="1:4" s="467" customFormat="1" x14ac:dyDescent="0.3">
      <c r="A115" s="465"/>
      <c r="B115" s="263"/>
      <c r="C115" s="259"/>
      <c r="D115" s="258"/>
    </row>
    <row r="116" spans="1:4" s="467" customFormat="1" x14ac:dyDescent="0.3">
      <c r="A116" s="264"/>
      <c r="B116" s="263"/>
      <c r="C116" s="259"/>
      <c r="D116" s="258"/>
    </row>
    <row r="117" spans="1:4" s="467" customFormat="1" x14ac:dyDescent="0.3">
      <c r="A117" s="465"/>
      <c r="B117" s="267"/>
      <c r="C117" s="259"/>
      <c r="D117" s="258"/>
    </row>
    <row r="118" spans="1:4" s="467" customFormat="1" x14ac:dyDescent="0.3">
      <c r="A118" s="465"/>
      <c r="B118" s="267"/>
      <c r="C118" s="259"/>
      <c r="D118" s="258"/>
    </row>
    <row r="119" spans="1:4" s="467" customFormat="1" x14ac:dyDescent="0.3">
      <c r="A119" s="465"/>
      <c r="B119" s="267"/>
      <c r="C119" s="259"/>
      <c r="D119" s="258"/>
    </row>
    <row r="120" spans="1:4" s="467" customFormat="1" x14ac:dyDescent="0.3">
      <c r="A120" s="465"/>
      <c r="B120" s="267"/>
      <c r="C120" s="259"/>
      <c r="D120" s="258"/>
    </row>
    <row r="121" spans="1:4" s="467" customFormat="1" x14ac:dyDescent="0.3">
      <c r="A121" s="266"/>
      <c r="B121" s="267"/>
      <c r="C121" s="259"/>
      <c r="D121" s="258"/>
    </row>
    <row r="122" spans="1:4" s="467" customFormat="1" x14ac:dyDescent="0.3">
      <c r="A122" s="266"/>
      <c r="B122" s="267"/>
      <c r="C122" s="259"/>
      <c r="D122" s="258"/>
    </row>
    <row r="123" spans="1:4" s="467" customFormat="1" x14ac:dyDescent="0.3">
      <c r="A123" s="465"/>
      <c r="B123" s="267"/>
      <c r="C123" s="259"/>
      <c r="D123" s="258"/>
    </row>
    <row r="124" spans="1:4" s="467" customFormat="1" x14ac:dyDescent="0.3">
      <c r="A124" s="465"/>
      <c r="B124" s="267"/>
      <c r="C124" s="259"/>
      <c r="D124" s="258"/>
    </row>
    <row r="125" spans="1:4" s="467" customFormat="1" x14ac:dyDescent="0.3">
      <c r="A125" s="465"/>
      <c r="B125" s="267"/>
      <c r="C125" s="259"/>
      <c r="D125" s="258"/>
    </row>
    <row r="126" spans="1:4" s="467" customFormat="1" x14ac:dyDescent="0.3">
      <c r="A126" s="266"/>
      <c r="B126" s="267"/>
      <c r="C126" s="259"/>
      <c r="D126" s="258"/>
    </row>
    <row r="127" spans="1:4" s="467" customFormat="1" x14ac:dyDescent="0.3">
      <c r="A127" s="266"/>
      <c r="B127" s="267"/>
      <c r="C127" s="259"/>
      <c r="D127" s="258"/>
    </row>
    <row r="128" spans="1:4" s="467" customFormat="1" x14ac:dyDescent="0.3">
      <c r="A128" s="264"/>
      <c r="B128" s="267"/>
      <c r="C128" s="259"/>
      <c r="D128" s="258"/>
    </row>
    <row r="129" spans="1:4" s="467" customFormat="1" x14ac:dyDescent="0.3">
      <c r="A129" s="266"/>
      <c r="B129" s="267"/>
      <c r="C129" s="259"/>
      <c r="D129" s="258"/>
    </row>
    <row r="130" spans="1:4" s="467" customFormat="1" x14ac:dyDescent="0.3">
      <c r="A130" s="266"/>
      <c r="B130" s="267"/>
      <c r="C130" s="259"/>
      <c r="D130" s="258"/>
    </row>
    <row r="131" spans="1:4" s="467" customFormat="1" x14ac:dyDescent="0.3">
      <c r="A131" s="264"/>
      <c r="B131" s="267"/>
      <c r="C131" s="259"/>
      <c r="D131" s="258"/>
    </row>
    <row r="132" spans="1:4" s="467" customFormat="1" x14ac:dyDescent="0.3">
      <c r="A132" s="266"/>
      <c r="B132" s="267"/>
      <c r="C132" s="259"/>
      <c r="D132" s="258"/>
    </row>
    <row r="133" spans="1:4" s="467" customFormat="1" x14ac:dyDescent="0.3">
      <c r="A133" s="266"/>
      <c r="B133" s="267"/>
      <c r="C133" s="259"/>
      <c r="D133" s="258"/>
    </row>
    <row r="134" spans="1:4" s="467" customFormat="1" x14ac:dyDescent="0.3">
      <c r="A134" s="266"/>
      <c r="C134" s="259"/>
      <c r="D134" s="258"/>
    </row>
    <row r="135" spans="1:4" s="467" customFormat="1" x14ac:dyDescent="0.3">
      <c r="A135" s="465"/>
      <c r="B135" s="267"/>
      <c r="C135" s="259"/>
      <c r="D135" s="258"/>
    </row>
    <row r="136" spans="1:4" s="467" customFormat="1" x14ac:dyDescent="0.3">
      <c r="A136" s="465"/>
      <c r="B136" s="267"/>
      <c r="C136" s="259"/>
      <c r="D136" s="258"/>
    </row>
    <row r="137" spans="1:4" s="467" customFormat="1" x14ac:dyDescent="0.3">
      <c r="A137" s="465"/>
      <c r="B137" s="267"/>
      <c r="C137" s="259"/>
      <c r="D137" s="258"/>
    </row>
    <row r="138" spans="1:4" s="467" customFormat="1" x14ac:dyDescent="0.3">
      <c r="A138" s="465"/>
      <c r="B138" s="267"/>
      <c r="C138" s="259"/>
      <c r="D138" s="258"/>
    </row>
    <row r="139" spans="1:4" s="467" customFormat="1" x14ac:dyDescent="0.3">
      <c r="A139" s="465"/>
      <c r="B139" s="267"/>
      <c r="C139" s="259"/>
      <c r="D139" s="258"/>
    </row>
    <row r="140" spans="1:4" s="467" customFormat="1" x14ac:dyDescent="0.3">
      <c r="A140" s="465"/>
      <c r="B140" s="263"/>
      <c r="C140" s="259"/>
      <c r="D140" s="258"/>
    </row>
    <row r="141" spans="1:4" s="467" customFormat="1" x14ac:dyDescent="0.3">
      <c r="A141" s="266"/>
      <c r="B141" s="263"/>
      <c r="C141" s="259"/>
      <c r="D141" s="258"/>
    </row>
    <row r="142" spans="1:4" s="467" customFormat="1" x14ac:dyDescent="0.3">
      <c r="A142" s="266"/>
      <c r="B142" s="263"/>
      <c r="C142" s="259"/>
      <c r="D142" s="258"/>
    </row>
    <row r="143" spans="1:4" s="467" customFormat="1" x14ac:dyDescent="0.3">
      <c r="A143" s="465"/>
      <c r="B143" s="263"/>
      <c r="C143" s="259"/>
      <c r="D143" s="258"/>
    </row>
    <row r="144" spans="1:4" s="467" customFormat="1" x14ac:dyDescent="0.3">
      <c r="A144" s="465"/>
      <c r="B144" s="263"/>
      <c r="C144" s="259"/>
      <c r="D144" s="258"/>
    </row>
    <row r="145" spans="1:4" s="467" customFormat="1" x14ac:dyDescent="0.3">
      <c r="A145" s="465"/>
      <c r="B145" s="263"/>
      <c r="C145" s="259"/>
      <c r="D145" s="258"/>
    </row>
    <row r="146" spans="1:4" s="467" customFormat="1" x14ac:dyDescent="0.3">
      <c r="A146" s="465"/>
      <c r="B146" s="263"/>
      <c r="C146" s="259"/>
      <c r="D146" s="258"/>
    </row>
    <row r="147" spans="1:4" s="467" customFormat="1" x14ac:dyDescent="0.3">
      <c r="A147" s="465"/>
      <c r="B147" s="263"/>
      <c r="C147" s="259"/>
      <c r="D147" s="258"/>
    </row>
    <row r="148" spans="1:4" s="467" customFormat="1" x14ac:dyDescent="0.3">
      <c r="A148" s="465"/>
      <c r="B148" s="263"/>
      <c r="C148" s="259"/>
      <c r="D148" s="258"/>
    </row>
    <row r="149" spans="1:4" s="467" customFormat="1" x14ac:dyDescent="0.3">
      <c r="A149" s="465"/>
      <c r="B149" s="263"/>
      <c r="C149" s="259"/>
      <c r="D149" s="258"/>
    </row>
    <row r="150" spans="1:4" s="467" customFormat="1" x14ac:dyDescent="0.3">
      <c r="A150" s="465"/>
      <c r="B150" s="263"/>
      <c r="C150" s="259"/>
      <c r="D150" s="258"/>
    </row>
    <row r="151" spans="1:4" s="467" customFormat="1" x14ac:dyDescent="0.3">
      <c r="A151" s="465"/>
      <c r="B151" s="263"/>
      <c r="C151" s="259"/>
      <c r="D151" s="258"/>
    </row>
    <row r="152" spans="1:4" s="467" customFormat="1" x14ac:dyDescent="0.3">
      <c r="A152" s="465"/>
      <c r="B152" s="263"/>
      <c r="C152" s="259"/>
      <c r="D152" s="258"/>
    </row>
    <row r="153" spans="1:4" s="467" customFormat="1" x14ac:dyDescent="0.3">
      <c r="A153" s="465"/>
      <c r="B153" s="263"/>
      <c r="C153" s="259"/>
      <c r="D153" s="258"/>
    </row>
    <row r="154" spans="1:4" s="467" customFormat="1" x14ac:dyDescent="0.3">
      <c r="A154" s="465"/>
      <c r="B154" s="263"/>
      <c r="C154" s="259"/>
      <c r="D154" s="258"/>
    </row>
    <row r="155" spans="1:4" s="467" customFormat="1" x14ac:dyDescent="0.3">
      <c r="A155" s="465"/>
      <c r="B155" s="263"/>
      <c r="C155" s="259"/>
      <c r="D155" s="258"/>
    </row>
    <row r="156" spans="1:4" s="467" customFormat="1" x14ac:dyDescent="0.3">
      <c r="A156" s="465"/>
      <c r="B156" s="263"/>
      <c r="C156" s="259"/>
      <c r="D156" s="258"/>
    </row>
    <row r="157" spans="1:4" s="467" customFormat="1" x14ac:dyDescent="0.3">
      <c r="A157" s="465"/>
      <c r="B157" s="263"/>
      <c r="C157" s="259"/>
      <c r="D157" s="258"/>
    </row>
    <row r="158" spans="1:4" s="467" customFormat="1" x14ac:dyDescent="0.3">
      <c r="A158" s="465"/>
      <c r="B158" s="263"/>
      <c r="C158" s="259"/>
      <c r="D158" s="258"/>
    </row>
    <row r="159" spans="1:4" s="467" customFormat="1" x14ac:dyDescent="0.3">
      <c r="A159" s="465"/>
      <c r="C159" s="259"/>
      <c r="D159" s="258"/>
    </row>
    <row r="160" spans="1:4" s="467" customFormat="1" x14ac:dyDescent="0.3">
      <c r="A160" s="465"/>
      <c r="B160" s="263"/>
      <c r="C160" s="259"/>
      <c r="D160" s="258"/>
    </row>
    <row r="161" spans="1:4" s="467" customFormat="1" x14ac:dyDescent="0.3">
      <c r="A161" s="266"/>
      <c r="B161" s="263"/>
      <c r="C161" s="259"/>
      <c r="D161" s="258"/>
    </row>
    <row r="162" spans="1:4" s="467" customFormat="1" x14ac:dyDescent="0.3">
      <c r="A162" s="465"/>
      <c r="C162" s="259"/>
      <c r="D162" s="258"/>
    </row>
    <row r="163" spans="1:4" s="467" customFormat="1" x14ac:dyDescent="0.3">
      <c r="A163" s="266"/>
      <c r="B163" s="263"/>
      <c r="C163" s="259"/>
      <c r="D163" s="258"/>
    </row>
    <row r="164" spans="1:4" s="467" customFormat="1" x14ac:dyDescent="0.3">
      <c r="A164" s="469"/>
      <c r="C164" s="259"/>
      <c r="D164" s="258"/>
    </row>
    <row r="165" spans="1:4" s="272" customFormat="1" x14ac:dyDescent="0.3">
      <c r="A165" s="275"/>
      <c r="B165" s="274"/>
      <c r="C165" s="273"/>
      <c r="D165" s="258"/>
    </row>
    <row r="166" spans="1:4" x14ac:dyDescent="0.3">
      <c r="D166" s="258"/>
    </row>
    <row r="167" spans="1:4" s="467" customFormat="1" x14ac:dyDescent="0.3">
      <c r="A167" s="465"/>
      <c r="B167" s="267"/>
      <c r="C167" s="259"/>
      <c r="D167" s="258"/>
    </row>
    <row r="168" spans="1:4" s="467" customFormat="1" x14ac:dyDescent="0.3">
      <c r="A168" s="465"/>
      <c r="B168" s="267"/>
      <c r="C168" s="259"/>
      <c r="D168" s="258"/>
    </row>
    <row r="169" spans="1:4" s="467" customFormat="1" x14ac:dyDescent="0.3">
      <c r="A169" s="465"/>
      <c r="B169" s="267"/>
      <c r="C169" s="259"/>
      <c r="D169" s="258"/>
    </row>
    <row r="170" spans="1:4" s="467" customFormat="1" x14ac:dyDescent="0.3">
      <c r="A170" s="465"/>
      <c r="B170" s="267"/>
      <c r="C170" s="259"/>
      <c r="D170" s="258"/>
    </row>
    <row r="171" spans="1:4" s="467" customFormat="1" x14ac:dyDescent="0.3">
      <c r="A171" s="465"/>
      <c r="B171" s="267"/>
      <c r="C171" s="259"/>
      <c r="D171" s="258"/>
    </row>
    <row r="172" spans="1:4" s="467" customFormat="1" x14ac:dyDescent="0.3">
      <c r="A172" s="266"/>
      <c r="B172" s="267"/>
      <c r="C172" s="259"/>
      <c r="D172" s="258"/>
    </row>
    <row r="173" spans="1:4" s="467" customFormat="1" x14ac:dyDescent="0.3">
      <c r="A173" s="465"/>
      <c r="B173" s="267"/>
      <c r="C173" s="259"/>
      <c r="D173" s="258"/>
    </row>
    <row r="174" spans="1:4" s="467" customFormat="1" x14ac:dyDescent="0.3">
      <c r="A174" s="465"/>
      <c r="B174" s="267"/>
      <c r="C174" s="259"/>
      <c r="D174" s="258"/>
    </row>
    <row r="175" spans="1:4" s="467" customFormat="1" x14ac:dyDescent="0.3">
      <c r="A175" s="465"/>
      <c r="B175" s="267"/>
      <c r="C175" s="259"/>
      <c r="D175" s="258"/>
    </row>
    <row r="176" spans="1:4" s="467" customFormat="1" x14ac:dyDescent="0.3">
      <c r="A176" s="465"/>
      <c r="B176" s="267"/>
      <c r="C176" s="259"/>
      <c r="D176" s="258"/>
    </row>
    <row r="177" spans="1:4" s="467" customFormat="1" x14ac:dyDescent="0.3">
      <c r="A177" s="266"/>
      <c r="B177" s="267"/>
      <c r="C177" s="259"/>
      <c r="D177" s="258"/>
    </row>
    <row r="178" spans="1:4" s="467" customFormat="1" x14ac:dyDescent="0.3">
      <c r="A178" s="266"/>
      <c r="B178" s="267"/>
      <c r="C178" s="259"/>
      <c r="D178" s="258"/>
    </row>
    <row r="179" spans="1:4" s="467" customFormat="1" x14ac:dyDescent="0.3">
      <c r="A179" s="266"/>
      <c r="B179" s="267"/>
      <c r="C179" s="259"/>
      <c r="D179" s="258"/>
    </row>
    <row r="180" spans="1:4" s="467" customFormat="1" x14ac:dyDescent="0.3">
      <c r="A180" s="266"/>
      <c r="B180" s="267"/>
      <c r="C180" s="259"/>
      <c r="D180" s="258"/>
    </row>
    <row r="181" spans="1:4" s="467" customFormat="1" x14ac:dyDescent="0.3">
      <c r="A181" s="266"/>
      <c r="B181" s="267"/>
      <c r="C181" s="259"/>
      <c r="D181" s="258"/>
    </row>
    <row r="182" spans="1:4" s="467" customFormat="1" x14ac:dyDescent="0.3">
      <c r="A182" s="264"/>
      <c r="B182" s="267"/>
      <c r="C182" s="259"/>
      <c r="D182" s="258"/>
    </row>
    <row r="183" spans="1:4" s="467" customFormat="1" x14ac:dyDescent="0.3">
      <c r="A183" s="266"/>
      <c r="B183" s="267"/>
      <c r="C183" s="259"/>
      <c r="D183" s="258"/>
    </row>
    <row r="184" spans="1:4" s="467" customFormat="1" x14ac:dyDescent="0.3">
      <c r="A184" s="266"/>
      <c r="B184" s="267"/>
      <c r="C184" s="259"/>
      <c r="D184" s="258"/>
    </row>
    <row r="185" spans="1:4" s="467" customFormat="1" x14ac:dyDescent="0.3">
      <c r="A185" s="264"/>
      <c r="B185" s="267"/>
      <c r="C185" s="259"/>
      <c r="D185" s="258"/>
    </row>
    <row r="186" spans="1:4" s="467" customFormat="1" x14ac:dyDescent="0.3">
      <c r="A186" s="266"/>
      <c r="B186" s="267"/>
      <c r="C186" s="259"/>
      <c r="D186" s="258"/>
    </row>
    <row r="187" spans="1:4" s="467" customFormat="1" x14ac:dyDescent="0.3">
      <c r="A187" s="266"/>
      <c r="B187" s="267"/>
      <c r="C187" s="259"/>
      <c r="D187" s="258"/>
    </row>
    <row r="188" spans="1:4" s="467" customFormat="1" x14ac:dyDescent="0.3">
      <c r="A188" s="266"/>
      <c r="C188" s="259"/>
      <c r="D188" s="258"/>
    </row>
    <row r="189" spans="1:4" s="467" customFormat="1" x14ac:dyDescent="0.3">
      <c r="A189" s="465"/>
      <c r="B189" s="267"/>
      <c r="C189" s="259"/>
      <c r="D189" s="258"/>
    </row>
    <row r="190" spans="1:4" s="467" customFormat="1" x14ac:dyDescent="0.3">
      <c r="A190" s="465"/>
      <c r="B190" s="267"/>
      <c r="C190" s="259"/>
      <c r="D190" s="258"/>
    </row>
    <row r="191" spans="1:4" s="467" customFormat="1" x14ac:dyDescent="0.3">
      <c r="A191" s="465"/>
      <c r="B191" s="267"/>
      <c r="C191" s="259"/>
      <c r="D191" s="258"/>
    </row>
    <row r="192" spans="1:4" s="467" customFormat="1" x14ac:dyDescent="0.3">
      <c r="A192" s="465"/>
      <c r="B192" s="267"/>
      <c r="C192" s="259"/>
      <c r="D192" s="258"/>
    </row>
    <row r="193" spans="1:4" s="467" customFormat="1" x14ac:dyDescent="0.3">
      <c r="A193" s="465"/>
      <c r="B193" s="267"/>
      <c r="C193" s="259"/>
      <c r="D193" s="258"/>
    </row>
    <row r="194" spans="1:4" s="467" customFormat="1" x14ac:dyDescent="0.3">
      <c r="A194" s="465"/>
      <c r="B194" s="263"/>
      <c r="C194" s="259"/>
      <c r="D194" s="258"/>
    </row>
    <row r="195" spans="1:4" s="467" customFormat="1" x14ac:dyDescent="0.3">
      <c r="A195" s="266"/>
      <c r="B195" s="263"/>
      <c r="C195" s="259"/>
      <c r="D195" s="258"/>
    </row>
    <row r="196" spans="1:4" s="467" customFormat="1" x14ac:dyDescent="0.3">
      <c r="A196" s="266"/>
      <c r="B196" s="263"/>
      <c r="C196" s="259"/>
      <c r="D196" s="258"/>
    </row>
    <row r="197" spans="1:4" s="467" customFormat="1" x14ac:dyDescent="0.3">
      <c r="A197" s="465"/>
      <c r="B197" s="263"/>
      <c r="C197" s="259"/>
      <c r="D197" s="258"/>
    </row>
    <row r="198" spans="1:4" s="467" customFormat="1" x14ac:dyDescent="0.3">
      <c r="A198" s="465"/>
      <c r="B198" s="263"/>
      <c r="C198" s="259"/>
      <c r="D198" s="258"/>
    </row>
    <row r="199" spans="1:4" s="467" customFormat="1" x14ac:dyDescent="0.3">
      <c r="A199" s="465"/>
      <c r="B199" s="263"/>
      <c r="C199" s="259"/>
      <c r="D199" s="258"/>
    </row>
    <row r="200" spans="1:4" s="467" customFormat="1" x14ac:dyDescent="0.3">
      <c r="A200" s="465"/>
      <c r="B200" s="263"/>
      <c r="C200" s="259"/>
      <c r="D200" s="258"/>
    </row>
    <row r="201" spans="1:4" s="467" customFormat="1" x14ac:dyDescent="0.3">
      <c r="A201" s="465"/>
      <c r="B201" s="263"/>
      <c r="C201" s="259"/>
      <c r="D201" s="258"/>
    </row>
    <row r="202" spans="1:4" s="467" customFormat="1" x14ac:dyDescent="0.3">
      <c r="A202" s="465"/>
      <c r="B202" s="263"/>
      <c r="C202" s="259"/>
      <c r="D202" s="258"/>
    </row>
    <row r="203" spans="1:4" s="467" customFormat="1" x14ac:dyDescent="0.3">
      <c r="A203" s="465"/>
      <c r="B203" s="263"/>
      <c r="C203" s="259"/>
      <c r="D203" s="258"/>
    </row>
    <row r="204" spans="1:4" s="467" customFormat="1" x14ac:dyDescent="0.3">
      <c r="A204" s="465"/>
      <c r="B204" s="263"/>
      <c r="C204" s="259"/>
      <c r="D204" s="258"/>
    </row>
    <row r="205" spans="1:4" s="467" customFormat="1" x14ac:dyDescent="0.3">
      <c r="A205" s="465"/>
      <c r="B205" s="263"/>
      <c r="C205" s="259"/>
      <c r="D205" s="258"/>
    </row>
    <row r="206" spans="1:4" s="467" customFormat="1" x14ac:dyDescent="0.3">
      <c r="A206" s="465"/>
      <c r="B206" s="263"/>
      <c r="C206" s="259"/>
      <c r="D206" s="258"/>
    </row>
    <row r="207" spans="1:4" s="467" customFormat="1" x14ac:dyDescent="0.3">
      <c r="A207" s="465"/>
      <c r="B207" s="263"/>
      <c r="C207" s="259"/>
      <c r="D207" s="258"/>
    </row>
    <row r="208" spans="1:4" s="467" customFormat="1" x14ac:dyDescent="0.3">
      <c r="A208" s="465"/>
      <c r="B208" s="263"/>
      <c r="C208" s="259"/>
      <c r="D208" s="258"/>
    </row>
    <row r="209" spans="1:4" s="467" customFormat="1" x14ac:dyDescent="0.3">
      <c r="A209" s="465"/>
      <c r="B209" s="263"/>
      <c r="C209" s="259"/>
      <c r="D209" s="258"/>
    </row>
    <row r="210" spans="1:4" s="467" customFormat="1" x14ac:dyDescent="0.3">
      <c r="A210" s="465"/>
      <c r="B210" s="263"/>
      <c r="C210" s="259"/>
      <c r="D210" s="258"/>
    </row>
    <row r="211" spans="1:4" s="467" customFormat="1" x14ac:dyDescent="0.3">
      <c r="A211" s="465"/>
      <c r="B211" s="263"/>
      <c r="C211" s="259"/>
      <c r="D211" s="258"/>
    </row>
    <row r="212" spans="1:4" s="467" customFormat="1" x14ac:dyDescent="0.3">
      <c r="A212" s="465"/>
      <c r="B212" s="263"/>
      <c r="C212" s="259"/>
      <c r="D212" s="258"/>
    </row>
    <row r="213" spans="1:4" s="467" customFormat="1" x14ac:dyDescent="0.3">
      <c r="A213" s="465"/>
      <c r="C213" s="259"/>
      <c r="D213" s="258"/>
    </row>
    <row r="214" spans="1:4" s="467" customFormat="1" x14ac:dyDescent="0.3">
      <c r="A214" s="465"/>
      <c r="B214" s="263"/>
      <c r="C214" s="259"/>
      <c r="D214" s="258"/>
    </row>
    <row r="215" spans="1:4" s="467" customFormat="1" x14ac:dyDescent="0.3">
      <c r="A215" s="266"/>
      <c r="B215" s="263"/>
      <c r="C215" s="259"/>
      <c r="D215" s="258"/>
    </row>
    <row r="216" spans="1:4" s="467" customFormat="1" x14ac:dyDescent="0.3">
      <c r="A216" s="465"/>
      <c r="C216" s="259"/>
      <c r="D216" s="258"/>
    </row>
    <row r="217" spans="1:4" s="467" customFormat="1" x14ac:dyDescent="0.3">
      <c r="A217" s="266"/>
      <c r="B217" s="263"/>
      <c r="C217" s="259"/>
      <c r="D217" s="258"/>
    </row>
    <row r="218" spans="1:4" s="467" customFormat="1" x14ac:dyDescent="0.3">
      <c r="A218" s="469"/>
      <c r="C218" s="259"/>
      <c r="D218" s="258"/>
    </row>
    <row r="219" spans="1:4" s="467" customFormat="1" x14ac:dyDescent="0.3">
      <c r="A219" s="465"/>
      <c r="B219" s="263"/>
      <c r="C219" s="259"/>
      <c r="D219" s="258"/>
    </row>
    <row r="220" spans="1:4" s="467" customFormat="1" x14ac:dyDescent="0.3">
      <c r="A220" s="465"/>
      <c r="B220" s="263"/>
      <c r="C220" s="259"/>
      <c r="D220" s="258"/>
    </row>
    <row r="221" spans="1:4" s="467" customFormat="1" x14ac:dyDescent="0.3">
      <c r="A221" s="264"/>
      <c r="B221" s="263"/>
      <c r="C221" s="259"/>
      <c r="D221" s="258"/>
    </row>
    <row r="222" spans="1:4" s="272" customFormat="1" x14ac:dyDescent="0.3">
      <c r="A222" s="275"/>
      <c r="B222" s="274"/>
      <c r="C222" s="259"/>
      <c r="D222" s="258"/>
    </row>
    <row r="223" spans="1:4" x14ac:dyDescent="0.3">
      <c r="C223" s="259"/>
      <c r="D223" s="258"/>
    </row>
    <row r="224" spans="1:4" x14ac:dyDescent="0.3">
      <c r="B224" s="467"/>
      <c r="C224" s="259"/>
      <c r="D224" s="258"/>
    </row>
    <row r="225" spans="1:4" x14ac:dyDescent="0.3">
      <c r="C225" s="259"/>
      <c r="D225" s="258"/>
    </row>
    <row r="226" spans="1:4" x14ac:dyDescent="0.3">
      <c r="C226" s="259"/>
      <c r="D226" s="258"/>
    </row>
    <row r="227" spans="1:4" x14ac:dyDescent="0.3">
      <c r="B227" s="467"/>
      <c r="C227" s="259"/>
      <c r="D227" s="258"/>
    </row>
    <row r="228" spans="1:4" x14ac:dyDescent="0.3">
      <c r="B228" s="467"/>
      <c r="C228" s="259"/>
      <c r="D228" s="258"/>
    </row>
    <row r="229" spans="1:4" x14ac:dyDescent="0.3">
      <c r="B229" s="467"/>
      <c r="C229" s="259"/>
      <c r="D229" s="258"/>
    </row>
    <row r="230" spans="1:4" x14ac:dyDescent="0.3">
      <c r="B230" s="467"/>
      <c r="C230" s="259"/>
      <c r="D230" s="258"/>
    </row>
    <row r="231" spans="1:4" x14ac:dyDescent="0.3">
      <c r="D231" s="258"/>
    </row>
    <row r="232" spans="1:4" x14ac:dyDescent="0.3">
      <c r="D232" s="258"/>
    </row>
    <row r="234" spans="1:4" x14ac:dyDescent="0.3">
      <c r="D234" s="466"/>
    </row>
    <row r="237" spans="1:4" x14ac:dyDescent="0.3">
      <c r="B237" s="470"/>
      <c r="C237" s="471"/>
      <c r="D237" s="470"/>
    </row>
    <row r="238" spans="1:4" s="280" customFormat="1" x14ac:dyDescent="0.3">
      <c r="A238" s="275"/>
      <c r="C238" s="269"/>
      <c r="D238" s="258"/>
    </row>
    <row r="239" spans="1:4" s="280" customFormat="1" x14ac:dyDescent="0.3">
      <c r="A239" s="275"/>
      <c r="C239" s="269"/>
      <c r="D239" s="258"/>
    </row>
    <row r="240" spans="1:4" s="278" customFormat="1" x14ac:dyDescent="0.3">
      <c r="A240" s="277"/>
      <c r="C240" s="279"/>
      <c r="D240" s="258"/>
    </row>
    <row r="241" spans="1:4" s="278" customFormat="1" x14ac:dyDescent="0.3">
      <c r="A241" s="277"/>
      <c r="C241" s="279"/>
      <c r="D241" s="258"/>
    </row>
    <row r="242" spans="1:4" s="263" customFormat="1" x14ac:dyDescent="0.3">
      <c r="A242" s="266"/>
      <c r="B242" s="267"/>
      <c r="C242" s="259"/>
      <c r="D242" s="258"/>
    </row>
    <row r="243" spans="1:4" s="263" customFormat="1" x14ac:dyDescent="0.3">
      <c r="A243" s="266"/>
      <c r="B243" s="267"/>
      <c r="C243" s="259"/>
      <c r="D243" s="258"/>
    </row>
    <row r="244" spans="1:4" s="263" customFormat="1" x14ac:dyDescent="0.3">
      <c r="A244" s="266"/>
      <c r="B244" s="267"/>
      <c r="C244" s="259"/>
      <c r="D244" s="258"/>
    </row>
    <row r="245" spans="1:4" s="263" customFormat="1" x14ac:dyDescent="0.3">
      <c r="A245" s="266"/>
      <c r="B245" s="267"/>
      <c r="C245" s="259"/>
      <c r="D245" s="258"/>
    </row>
    <row r="246" spans="1:4" s="263" customFormat="1" x14ac:dyDescent="0.3">
      <c r="A246" s="266"/>
      <c r="B246" s="267"/>
      <c r="C246" s="259"/>
      <c r="D246" s="258"/>
    </row>
    <row r="247" spans="1:4" s="263" customFormat="1" x14ac:dyDescent="0.3">
      <c r="A247" s="266"/>
      <c r="B247" s="267"/>
      <c r="C247" s="259"/>
      <c r="D247" s="258"/>
    </row>
    <row r="248" spans="1:4" s="263" customFormat="1" x14ac:dyDescent="0.3">
      <c r="A248" s="266"/>
      <c r="B248" s="267"/>
      <c r="C248" s="259"/>
      <c r="D248" s="258"/>
    </row>
    <row r="249" spans="1:4" s="263" customFormat="1" x14ac:dyDescent="0.3">
      <c r="A249" s="266"/>
      <c r="B249" s="267"/>
      <c r="C249" s="259"/>
      <c r="D249" s="258"/>
    </row>
    <row r="250" spans="1:4" s="263" customFormat="1" x14ac:dyDescent="0.3">
      <c r="A250" s="266"/>
      <c r="B250" s="267"/>
      <c r="C250" s="259"/>
      <c r="D250" s="258"/>
    </row>
    <row r="251" spans="1:4" s="263" customFormat="1" x14ac:dyDescent="0.3">
      <c r="A251" s="266"/>
      <c r="B251" s="267"/>
      <c r="C251" s="259"/>
      <c r="D251" s="258"/>
    </row>
    <row r="252" spans="1:4" s="263" customFormat="1" x14ac:dyDescent="0.3">
      <c r="A252" s="266"/>
      <c r="B252" s="267"/>
      <c r="C252" s="259"/>
      <c r="D252" s="258"/>
    </row>
    <row r="253" spans="1:4" s="263" customFormat="1" x14ac:dyDescent="0.3">
      <c r="A253" s="266"/>
      <c r="B253" s="267"/>
      <c r="C253" s="259"/>
      <c r="D253" s="258"/>
    </row>
    <row r="254" spans="1:4" s="263" customFormat="1" x14ac:dyDescent="0.3">
      <c r="A254" s="266"/>
      <c r="B254" s="267"/>
      <c r="C254" s="259"/>
      <c r="D254" s="258"/>
    </row>
    <row r="255" spans="1:4" s="263" customFormat="1" x14ac:dyDescent="0.3">
      <c r="A255" s="266"/>
      <c r="B255" s="267"/>
      <c r="C255" s="259"/>
      <c r="D255" s="258"/>
    </row>
    <row r="256" spans="1:4" s="263" customFormat="1" x14ac:dyDescent="0.3">
      <c r="A256" s="266"/>
      <c r="B256" s="267"/>
      <c r="C256" s="259"/>
      <c r="D256" s="258"/>
    </row>
    <row r="257" spans="1:4" s="263" customFormat="1" x14ac:dyDescent="0.3">
      <c r="A257" s="266"/>
      <c r="B257" s="267"/>
      <c r="C257" s="259"/>
      <c r="D257" s="258"/>
    </row>
    <row r="258" spans="1:4" s="263" customFormat="1" x14ac:dyDescent="0.3">
      <c r="A258" s="266"/>
      <c r="B258" s="267"/>
      <c r="C258" s="259"/>
      <c r="D258" s="258"/>
    </row>
    <row r="259" spans="1:4" s="263" customFormat="1" x14ac:dyDescent="0.3">
      <c r="A259" s="266"/>
      <c r="B259" s="267"/>
      <c r="C259" s="259"/>
      <c r="D259" s="258"/>
    </row>
    <row r="260" spans="1:4" s="263" customFormat="1" x14ac:dyDescent="0.3">
      <c r="A260" s="266"/>
      <c r="B260" s="267"/>
      <c r="C260" s="259"/>
      <c r="D260" s="258"/>
    </row>
    <row r="261" spans="1:4" s="263" customFormat="1" x14ac:dyDescent="0.3">
      <c r="A261" s="266"/>
      <c r="B261" s="267"/>
      <c r="C261" s="259"/>
      <c r="D261" s="258"/>
    </row>
    <row r="262" spans="1:4" s="263" customFormat="1" x14ac:dyDescent="0.3">
      <c r="A262" s="266"/>
      <c r="B262" s="267"/>
      <c r="C262" s="259"/>
      <c r="D262" s="258"/>
    </row>
    <row r="263" spans="1:4" x14ac:dyDescent="0.3">
      <c r="C263" s="259"/>
      <c r="D263" s="258"/>
    </row>
    <row r="264" spans="1:4" x14ac:dyDescent="0.3">
      <c r="C264" s="259"/>
      <c r="D264" s="258"/>
    </row>
    <row r="265" spans="1:4" x14ac:dyDescent="0.3">
      <c r="C265" s="259"/>
      <c r="D265" s="258"/>
    </row>
    <row r="266" spans="1:4" s="263" customFormat="1" x14ac:dyDescent="0.3">
      <c r="A266" s="266"/>
      <c r="C266" s="259"/>
      <c r="D266" s="258"/>
    </row>
    <row r="267" spans="1:4" s="263" customFormat="1" x14ac:dyDescent="0.3">
      <c r="A267" s="266"/>
      <c r="C267" s="259"/>
      <c r="D267" s="258"/>
    </row>
    <row r="268" spans="1:4" s="263" customFormat="1" x14ac:dyDescent="0.3">
      <c r="A268" s="266"/>
      <c r="C268" s="259"/>
      <c r="D268" s="258"/>
    </row>
    <row r="269" spans="1:4" s="263" customFormat="1" x14ac:dyDescent="0.3">
      <c r="A269" s="266"/>
      <c r="B269" s="278"/>
      <c r="C269" s="259"/>
      <c r="D269" s="258"/>
    </row>
    <row r="270" spans="1:4" s="263" customFormat="1" x14ac:dyDescent="0.3">
      <c r="A270" s="266"/>
      <c r="B270" s="278"/>
      <c r="C270" s="259"/>
      <c r="D270" s="258"/>
    </row>
    <row r="271" spans="1:4" s="263" customFormat="1" x14ac:dyDescent="0.3">
      <c r="A271" s="266"/>
      <c r="B271" s="278"/>
      <c r="C271" s="259"/>
      <c r="D271" s="258"/>
    </row>
    <row r="272" spans="1:4" s="263" customFormat="1" x14ac:dyDescent="0.3">
      <c r="A272" s="266"/>
      <c r="B272" s="278"/>
      <c r="C272" s="259"/>
      <c r="D272" s="258"/>
    </row>
    <row r="273" spans="1:4" s="263" customFormat="1" x14ac:dyDescent="0.3">
      <c r="A273" s="266"/>
      <c r="B273" s="278"/>
      <c r="C273" s="259"/>
      <c r="D273" s="258"/>
    </row>
    <row r="274" spans="1:4" s="263" customFormat="1" x14ac:dyDescent="0.3">
      <c r="A274" s="266"/>
      <c r="C274" s="259"/>
      <c r="D274" s="258"/>
    </row>
    <row r="275" spans="1:4" s="263" customFormat="1" x14ac:dyDescent="0.3">
      <c r="A275" s="266"/>
      <c r="B275" s="278"/>
      <c r="C275" s="259"/>
      <c r="D275" s="258"/>
    </row>
    <row r="276" spans="1:4" s="263" customFormat="1" x14ac:dyDescent="0.3">
      <c r="A276" s="266"/>
      <c r="B276" s="278"/>
      <c r="C276" s="259"/>
      <c r="D276" s="258"/>
    </row>
    <row r="277" spans="1:4" s="263" customFormat="1" x14ac:dyDescent="0.3">
      <c r="A277" s="266"/>
      <c r="B277" s="278"/>
      <c r="C277" s="259"/>
      <c r="D277" s="258"/>
    </row>
    <row r="278" spans="1:4" s="263" customFormat="1" x14ac:dyDescent="0.3">
      <c r="A278" s="266"/>
      <c r="B278" s="278"/>
      <c r="C278" s="259"/>
      <c r="D278" s="258"/>
    </row>
    <row r="279" spans="1:4" s="263" customFormat="1" x14ac:dyDescent="0.3">
      <c r="A279" s="266"/>
      <c r="B279" s="278"/>
      <c r="C279" s="259"/>
      <c r="D279" s="258"/>
    </row>
    <row r="280" spans="1:4" s="263" customFormat="1" x14ac:dyDescent="0.3">
      <c r="A280" s="266"/>
      <c r="B280" s="278"/>
      <c r="C280" s="259"/>
      <c r="D280" s="258"/>
    </row>
    <row r="281" spans="1:4" s="263" customFormat="1" x14ac:dyDescent="0.3">
      <c r="A281" s="266"/>
      <c r="B281" s="278"/>
      <c r="C281" s="259"/>
      <c r="D281" s="258"/>
    </row>
    <row r="282" spans="1:4" s="263" customFormat="1" x14ac:dyDescent="0.3">
      <c r="A282" s="266"/>
      <c r="B282" s="278"/>
      <c r="C282" s="259"/>
      <c r="D282" s="258"/>
    </row>
    <row r="283" spans="1:4" s="263" customFormat="1" x14ac:dyDescent="0.3">
      <c r="A283" s="266"/>
      <c r="B283" s="267"/>
      <c r="C283" s="259"/>
      <c r="D283" s="258"/>
    </row>
    <row r="284" spans="1:4" s="263" customFormat="1" x14ac:dyDescent="0.3">
      <c r="A284" s="266"/>
      <c r="C284" s="259"/>
      <c r="D284" s="258"/>
    </row>
    <row r="285" spans="1:4" s="263" customFormat="1" x14ac:dyDescent="0.3">
      <c r="A285" s="266"/>
      <c r="C285" s="259"/>
      <c r="D285" s="258"/>
    </row>
    <row r="286" spans="1:4" s="263" customFormat="1" x14ac:dyDescent="0.3">
      <c r="A286" s="266"/>
      <c r="C286" s="259"/>
      <c r="D286" s="258"/>
    </row>
    <row r="287" spans="1:4" s="263" customFormat="1" x14ac:dyDescent="0.3">
      <c r="A287" s="266"/>
      <c r="C287" s="259"/>
      <c r="D287" s="258"/>
    </row>
    <row r="288" spans="1:4" s="263" customFormat="1" x14ac:dyDescent="0.3">
      <c r="A288" s="277"/>
      <c r="C288" s="276"/>
      <c r="D288" s="258"/>
    </row>
    <row r="289" spans="1:4" s="263" customFormat="1" x14ac:dyDescent="0.3">
      <c r="A289" s="277"/>
      <c r="C289" s="276"/>
      <c r="D289" s="258"/>
    </row>
    <row r="290" spans="1:4" s="272" customFormat="1" x14ac:dyDescent="0.3">
      <c r="A290" s="275"/>
      <c r="B290" s="274"/>
      <c r="C290" s="273"/>
      <c r="D290" s="258"/>
    </row>
    <row r="291" spans="1:4" x14ac:dyDescent="0.3">
      <c r="D291" s="258"/>
    </row>
    <row r="292" spans="1:4" x14ac:dyDescent="0.3">
      <c r="B292" s="267"/>
      <c r="C292" s="259"/>
      <c r="D292" s="258"/>
    </row>
    <row r="293" spans="1:4" x14ac:dyDescent="0.3">
      <c r="C293" s="259"/>
      <c r="D293" s="258"/>
    </row>
    <row r="294" spans="1:4" x14ac:dyDescent="0.3">
      <c r="C294" s="259"/>
      <c r="D294" s="258"/>
    </row>
    <row r="295" spans="1:4" s="467" customFormat="1" x14ac:dyDescent="0.3">
      <c r="A295" s="266"/>
      <c r="B295" s="267"/>
      <c r="C295" s="271"/>
      <c r="D295" s="258"/>
    </row>
    <row r="296" spans="1:4" s="467" customFormat="1" x14ac:dyDescent="0.3">
      <c r="A296" s="270"/>
      <c r="B296" s="267"/>
      <c r="C296" s="259"/>
      <c r="D296" s="258"/>
    </row>
    <row r="297" spans="1:4" s="467" customFormat="1" x14ac:dyDescent="0.3">
      <c r="A297" s="270"/>
      <c r="B297" s="267"/>
      <c r="C297" s="259"/>
      <c r="D297" s="258"/>
    </row>
    <row r="298" spans="1:4" s="467" customFormat="1" x14ac:dyDescent="0.3">
      <c r="A298" s="266"/>
      <c r="B298" s="267"/>
      <c r="C298" s="259"/>
      <c r="D298" s="258"/>
    </row>
    <row r="299" spans="1:4" s="467" customFormat="1" x14ac:dyDescent="0.3">
      <c r="A299" s="268"/>
      <c r="B299" s="267"/>
      <c r="C299" s="259"/>
      <c r="D299" s="258"/>
    </row>
    <row r="300" spans="1:4" s="467" customFormat="1" x14ac:dyDescent="0.3">
      <c r="A300" s="264"/>
      <c r="B300" s="263"/>
      <c r="C300" s="259"/>
      <c r="D300" s="258"/>
    </row>
    <row r="301" spans="1:4" s="467" customFormat="1" x14ac:dyDescent="0.3">
      <c r="A301" s="266"/>
      <c r="B301" s="267"/>
      <c r="C301" s="259"/>
      <c r="D301" s="258"/>
    </row>
    <row r="302" spans="1:4" s="467" customFormat="1" x14ac:dyDescent="0.3">
      <c r="A302" s="268"/>
      <c r="B302" s="267"/>
      <c r="C302" s="259"/>
      <c r="D302" s="258"/>
    </row>
    <row r="303" spans="1:4" s="467" customFormat="1" x14ac:dyDescent="0.3">
      <c r="A303" s="264"/>
      <c r="B303" s="263"/>
      <c r="C303" s="259"/>
      <c r="D303" s="258"/>
    </row>
    <row r="304" spans="1:4" s="467" customFormat="1" x14ac:dyDescent="0.3">
      <c r="A304" s="266"/>
      <c r="B304" s="267"/>
      <c r="C304" s="259"/>
      <c r="D304" s="258"/>
    </row>
    <row r="305" spans="1:4" s="467" customFormat="1" x14ac:dyDescent="0.3">
      <c r="A305" s="268"/>
      <c r="B305" s="267"/>
      <c r="C305" s="259"/>
      <c r="D305" s="258"/>
    </row>
    <row r="306" spans="1:4" s="467" customFormat="1" x14ac:dyDescent="0.3">
      <c r="A306" s="264"/>
      <c r="B306" s="263"/>
      <c r="C306" s="259"/>
      <c r="D306" s="258"/>
    </row>
    <row r="307" spans="1:4" s="467" customFormat="1" x14ac:dyDescent="0.3">
      <c r="A307" s="465"/>
      <c r="B307" s="267"/>
      <c r="C307" s="464"/>
      <c r="D307" s="258"/>
    </row>
    <row r="308" spans="1:4" s="467" customFormat="1" x14ac:dyDescent="0.3">
      <c r="A308" s="465"/>
      <c r="B308" s="267"/>
      <c r="C308" s="464"/>
      <c r="D308" s="258"/>
    </row>
    <row r="309" spans="1:4" s="467" customFormat="1" x14ac:dyDescent="0.3">
      <c r="A309" s="465"/>
      <c r="B309" s="267"/>
      <c r="C309" s="269"/>
      <c r="D309" s="258"/>
    </row>
    <row r="310" spans="1:4" s="467" customFormat="1" x14ac:dyDescent="0.3">
      <c r="A310" s="266"/>
      <c r="B310" s="267"/>
      <c r="C310" s="464"/>
      <c r="D310" s="258"/>
    </row>
    <row r="311" spans="1:4" s="467" customFormat="1" x14ac:dyDescent="0.3">
      <c r="A311" s="266"/>
      <c r="B311" s="267"/>
      <c r="C311" s="464"/>
      <c r="D311" s="258"/>
    </row>
    <row r="312" spans="1:4" s="467" customFormat="1" x14ac:dyDescent="0.3">
      <c r="A312" s="465"/>
      <c r="B312" s="267"/>
      <c r="C312" s="259"/>
      <c r="D312" s="258"/>
    </row>
    <row r="313" spans="1:4" s="467" customFormat="1" x14ac:dyDescent="0.3">
      <c r="A313" s="465"/>
      <c r="B313" s="267"/>
      <c r="C313" s="259"/>
      <c r="D313" s="258"/>
    </row>
    <row r="314" spans="1:4" s="467" customFormat="1" x14ac:dyDescent="0.3">
      <c r="A314" s="465"/>
      <c r="B314" s="267"/>
      <c r="C314" s="259"/>
      <c r="D314" s="258"/>
    </row>
    <row r="315" spans="1:4" s="467" customFormat="1" x14ac:dyDescent="0.3">
      <c r="A315" s="266"/>
      <c r="B315" s="267"/>
      <c r="C315" s="259"/>
      <c r="D315" s="258"/>
    </row>
    <row r="316" spans="1:4" s="467" customFormat="1" x14ac:dyDescent="0.3">
      <c r="A316" s="266"/>
      <c r="B316" s="267"/>
      <c r="C316" s="259"/>
      <c r="D316" s="258"/>
    </row>
    <row r="317" spans="1:4" s="467" customFormat="1" x14ac:dyDescent="0.3">
      <c r="A317" s="266"/>
      <c r="B317" s="263"/>
      <c r="C317" s="259"/>
      <c r="D317" s="258"/>
    </row>
    <row r="318" spans="1:4" s="467" customFormat="1" x14ac:dyDescent="0.3">
      <c r="A318" s="268"/>
      <c r="B318" s="267"/>
      <c r="C318" s="259"/>
      <c r="D318" s="258"/>
    </row>
    <row r="319" spans="1:4" s="467" customFormat="1" x14ac:dyDescent="0.3">
      <c r="A319" s="266"/>
      <c r="B319" s="263"/>
      <c r="C319" s="464"/>
      <c r="D319" s="258"/>
    </row>
    <row r="320" spans="1:4" s="467" customFormat="1" x14ac:dyDescent="0.3">
      <c r="A320" s="266"/>
      <c r="C320" s="259"/>
      <c r="D320" s="258"/>
    </row>
    <row r="321" spans="1:4" s="467" customFormat="1" x14ac:dyDescent="0.3">
      <c r="A321" s="465"/>
      <c r="B321" s="267"/>
      <c r="C321" s="259"/>
      <c r="D321" s="258"/>
    </row>
    <row r="322" spans="1:4" s="467" customFormat="1" x14ac:dyDescent="0.3">
      <c r="A322" s="465"/>
      <c r="B322" s="267"/>
      <c r="C322" s="259"/>
      <c r="D322" s="258"/>
    </row>
    <row r="323" spans="1:4" s="467" customFormat="1" x14ac:dyDescent="0.3">
      <c r="A323" s="465"/>
      <c r="B323" s="267"/>
      <c r="C323" s="259"/>
      <c r="D323" s="258"/>
    </row>
    <row r="324" spans="1:4" s="467" customFormat="1" x14ac:dyDescent="0.3">
      <c r="A324" s="465"/>
      <c r="B324" s="267"/>
      <c r="C324" s="259"/>
      <c r="D324" s="258"/>
    </row>
    <row r="325" spans="1:4" s="467" customFormat="1" x14ac:dyDescent="0.3">
      <c r="A325" s="465"/>
      <c r="B325" s="267"/>
      <c r="C325" s="259"/>
      <c r="D325" s="258"/>
    </row>
    <row r="326" spans="1:4" s="467" customFormat="1" x14ac:dyDescent="0.3">
      <c r="A326" s="465"/>
      <c r="B326" s="263"/>
      <c r="C326" s="259"/>
      <c r="D326" s="258"/>
    </row>
    <row r="327" spans="1:4" s="467" customFormat="1" x14ac:dyDescent="0.3">
      <c r="A327" s="266"/>
      <c r="B327" s="263"/>
      <c r="C327" s="259"/>
      <c r="D327" s="258"/>
    </row>
    <row r="328" spans="1:4" s="467" customFormat="1" x14ac:dyDescent="0.3">
      <c r="A328" s="266"/>
      <c r="B328" s="263"/>
      <c r="C328" s="259"/>
      <c r="D328" s="258"/>
    </row>
    <row r="329" spans="1:4" s="467" customFormat="1" x14ac:dyDescent="0.3">
      <c r="A329" s="465"/>
      <c r="B329" s="263"/>
      <c r="C329" s="464"/>
      <c r="D329" s="258"/>
    </row>
    <row r="330" spans="1:4" s="467" customFormat="1" x14ac:dyDescent="0.3">
      <c r="A330" s="465"/>
      <c r="B330" s="263"/>
      <c r="C330" s="464"/>
      <c r="D330" s="258"/>
    </row>
    <row r="331" spans="1:4" s="467" customFormat="1" x14ac:dyDescent="0.3">
      <c r="A331" s="465"/>
      <c r="B331" s="263"/>
      <c r="C331" s="464"/>
      <c r="D331" s="258"/>
    </row>
    <row r="332" spans="1:4" s="467" customFormat="1" x14ac:dyDescent="0.3">
      <c r="A332" s="465"/>
      <c r="B332" s="263"/>
      <c r="C332" s="464"/>
      <c r="D332" s="258"/>
    </row>
    <row r="333" spans="1:4" s="467" customFormat="1" x14ac:dyDescent="0.3">
      <c r="A333" s="465"/>
      <c r="B333" s="263"/>
      <c r="C333" s="464"/>
      <c r="D333" s="258"/>
    </row>
    <row r="334" spans="1:4" s="467" customFormat="1" x14ac:dyDescent="0.3">
      <c r="A334" s="465"/>
      <c r="B334" s="263"/>
      <c r="C334" s="464"/>
      <c r="D334" s="258"/>
    </row>
    <row r="335" spans="1:4" s="467" customFormat="1" x14ac:dyDescent="0.3">
      <c r="A335" s="465"/>
      <c r="B335" s="263"/>
      <c r="C335" s="464"/>
      <c r="D335" s="258"/>
    </row>
    <row r="336" spans="1:4" s="467" customFormat="1" x14ac:dyDescent="0.3">
      <c r="A336" s="465"/>
      <c r="B336" s="263"/>
      <c r="C336" s="259"/>
      <c r="D336" s="258"/>
    </row>
    <row r="337" spans="1:4" s="467" customFormat="1" x14ac:dyDescent="0.3">
      <c r="A337" s="465"/>
      <c r="B337" s="263"/>
      <c r="C337" s="259"/>
      <c r="D337" s="258"/>
    </row>
    <row r="338" spans="1:4" s="467" customFormat="1" x14ac:dyDescent="0.3">
      <c r="A338" s="465"/>
      <c r="B338" s="263"/>
      <c r="C338" s="259"/>
      <c r="D338" s="258"/>
    </row>
    <row r="339" spans="1:4" s="467" customFormat="1" x14ac:dyDescent="0.3">
      <c r="A339" s="465"/>
      <c r="B339" s="263"/>
      <c r="C339" s="259"/>
      <c r="D339" s="258"/>
    </row>
    <row r="340" spans="1:4" s="467" customFormat="1" x14ac:dyDescent="0.3">
      <c r="A340" s="465"/>
      <c r="B340" s="263"/>
      <c r="C340" s="259"/>
      <c r="D340" s="258"/>
    </row>
    <row r="341" spans="1:4" s="467" customFormat="1" x14ac:dyDescent="0.3">
      <c r="A341" s="465"/>
      <c r="C341" s="468"/>
      <c r="D341" s="258"/>
    </row>
    <row r="342" spans="1:4" s="467" customFormat="1" x14ac:dyDescent="0.3">
      <c r="A342" s="465"/>
      <c r="B342" s="263"/>
      <c r="C342" s="259"/>
      <c r="D342" s="258"/>
    </row>
    <row r="343" spans="1:4" s="467" customFormat="1" x14ac:dyDescent="0.3">
      <c r="A343" s="465"/>
      <c r="B343" s="263"/>
      <c r="C343" s="259"/>
      <c r="D343" s="258"/>
    </row>
    <row r="344" spans="1:4" s="467" customFormat="1" x14ac:dyDescent="0.3">
      <c r="A344" s="465"/>
      <c r="B344" s="263"/>
      <c r="C344" s="464"/>
      <c r="D344" s="258"/>
    </row>
    <row r="345" spans="1:4" s="467" customFormat="1" x14ac:dyDescent="0.3">
      <c r="A345" s="266"/>
      <c r="B345" s="263"/>
      <c r="C345" s="259"/>
      <c r="D345" s="258"/>
    </row>
    <row r="346" spans="1:4" s="467" customFormat="1" x14ac:dyDescent="0.3">
      <c r="A346" s="465"/>
      <c r="B346" s="263"/>
      <c r="C346" s="464"/>
      <c r="D346" s="258"/>
    </row>
    <row r="347" spans="1:4" s="467" customFormat="1" x14ac:dyDescent="0.3">
      <c r="A347" s="465"/>
      <c r="B347" s="263"/>
      <c r="C347" s="468"/>
      <c r="D347" s="258"/>
    </row>
    <row r="348" spans="1:4" s="467" customFormat="1" x14ac:dyDescent="0.3">
      <c r="A348" s="465"/>
      <c r="B348" s="263"/>
      <c r="C348" s="259"/>
      <c r="D348" s="258"/>
    </row>
    <row r="349" spans="1:4" s="467" customFormat="1" x14ac:dyDescent="0.3">
      <c r="A349" s="465"/>
      <c r="B349" s="263"/>
      <c r="C349" s="468"/>
      <c r="D349" s="258"/>
    </row>
    <row r="350" spans="1:4" s="467" customFormat="1" x14ac:dyDescent="0.3">
      <c r="A350" s="465"/>
      <c r="B350" s="263"/>
      <c r="C350" s="468"/>
      <c r="D350" s="258"/>
    </row>
    <row r="351" spans="1:4" s="467" customFormat="1" x14ac:dyDescent="0.3">
      <c r="A351" s="465"/>
      <c r="C351" s="259"/>
      <c r="D351" s="258"/>
    </row>
    <row r="352" spans="1:4" s="467" customFormat="1" x14ac:dyDescent="0.3">
      <c r="A352" s="465"/>
      <c r="B352" s="263"/>
      <c r="C352" s="259"/>
      <c r="D352" s="258"/>
    </row>
    <row r="353" spans="1:5" s="467" customFormat="1" x14ac:dyDescent="0.3">
      <c r="A353" s="266"/>
      <c r="B353" s="263"/>
      <c r="C353" s="259"/>
      <c r="D353" s="258"/>
    </row>
    <row r="354" spans="1:5" s="467" customFormat="1" x14ac:dyDescent="0.3">
      <c r="A354" s="465"/>
      <c r="C354" s="259"/>
      <c r="D354" s="258"/>
    </row>
    <row r="355" spans="1:5" s="467" customFormat="1" x14ac:dyDescent="0.3">
      <c r="A355" s="266"/>
      <c r="B355" s="263"/>
      <c r="C355" s="259"/>
      <c r="D355" s="258"/>
    </row>
    <row r="356" spans="1:5" s="467" customFormat="1" x14ac:dyDescent="0.3">
      <c r="A356" s="469"/>
      <c r="C356" s="259"/>
      <c r="D356" s="258"/>
    </row>
    <row r="357" spans="1:5" s="467" customFormat="1" x14ac:dyDescent="0.3">
      <c r="A357" s="465"/>
      <c r="B357" s="263"/>
      <c r="C357" s="259"/>
      <c r="D357" s="258"/>
    </row>
    <row r="358" spans="1:5" s="467" customFormat="1" x14ac:dyDescent="0.3">
      <c r="A358" s="465"/>
      <c r="B358" s="263"/>
      <c r="C358" s="259"/>
      <c r="D358" s="258"/>
    </row>
    <row r="359" spans="1:5" s="467" customFormat="1" x14ac:dyDescent="0.3">
      <c r="A359" s="264"/>
      <c r="B359" s="263"/>
      <c r="C359" s="259"/>
      <c r="D359" s="258"/>
    </row>
    <row r="360" spans="1:5" x14ac:dyDescent="0.3">
      <c r="C360" s="259"/>
      <c r="D360" s="258"/>
      <c r="E360" s="262"/>
    </row>
    <row r="361" spans="1:5" x14ac:dyDescent="0.3">
      <c r="C361" s="259"/>
      <c r="D361" s="258"/>
    </row>
    <row r="362" spans="1:5" x14ac:dyDescent="0.3">
      <c r="C362" s="468"/>
      <c r="D362" s="258"/>
    </row>
    <row r="363" spans="1:5" x14ac:dyDescent="0.3">
      <c r="C363" s="259"/>
      <c r="D363" s="258"/>
    </row>
    <row r="364" spans="1:5" x14ac:dyDescent="0.3">
      <c r="B364" s="467"/>
      <c r="C364" s="259"/>
      <c r="D364" s="258"/>
    </row>
    <row r="365" spans="1:5" x14ac:dyDescent="0.3">
      <c r="C365" s="259"/>
      <c r="D365" s="258"/>
    </row>
    <row r="366" spans="1:5" x14ac:dyDescent="0.3">
      <c r="C366" s="259"/>
      <c r="D366" s="258"/>
    </row>
    <row r="367" spans="1:5" x14ac:dyDescent="0.3">
      <c r="B367" s="467"/>
      <c r="C367" s="259"/>
      <c r="D367" s="258"/>
    </row>
    <row r="368" spans="1:5" x14ac:dyDescent="0.3">
      <c r="B368" s="467"/>
      <c r="C368" s="259"/>
      <c r="D368" s="258"/>
    </row>
    <row r="369" spans="2:4" x14ac:dyDescent="0.3">
      <c r="B369" s="467"/>
      <c r="C369" s="259"/>
      <c r="D369" s="258"/>
    </row>
    <row r="370" spans="2:4" x14ac:dyDescent="0.3">
      <c r="B370" s="467"/>
      <c r="C370" s="259"/>
      <c r="D370" s="258"/>
    </row>
    <row r="371" spans="2:4" x14ac:dyDescent="0.3">
      <c r="D371" s="258"/>
    </row>
    <row r="372" spans="2:4" x14ac:dyDescent="0.3">
      <c r="D372" s="258"/>
    </row>
    <row r="374" spans="2:4" x14ac:dyDescent="0.3">
      <c r="D374" s="466"/>
    </row>
  </sheetData>
  <sheetProtection sheet="1" formatCells="0" formatRows="0" insertColumns="0" insertRows="0" insertHyperlinks="0" deleteColumns="0" deleteRows="0" sort="0" autoFilter="0" pivotTables="0"/>
  <protectedRanges>
    <protectedRange sqref="C231:C236 C222:C227 C24:C93 C377:C65456 C98:C104 C165:C166 C1:C2" name="Obseg1"/>
    <protectedRange sqref="C3:C23" name="Obseg1_1"/>
    <protectedRange password="C519" sqref="C94:C97" name="Obseg1_7"/>
    <protectedRange password="C519" sqref="C228:C230" name="Obseg1_6"/>
    <protectedRange sqref="C163:C164 C105:C158 C188:C194" name="Obseg1_8"/>
    <protectedRange password="C519" sqref="C159:C162" name="Obseg1_7_1"/>
    <protectedRange password="C519" sqref="C167:C187 C195:C221" name="Obseg1_9"/>
    <protectedRange sqref="C371:C376 C237:C262 C355:C367 C266:C319 C342:C350 C329:C340" name="Obseg1_2"/>
    <protectedRange sqref="C263:C265" name="Obseg1_1_2"/>
    <protectedRange password="C519" sqref="C351:C354" name="Obseg1_7_2"/>
    <protectedRange password="C519" sqref="C368:C370" name="Obseg1_6_1"/>
    <protectedRange sqref="C320:C326" name="Obseg1_8_1"/>
    <protectedRange password="C519" sqref="C327:C328" name="Obseg1_9_1"/>
  </protectedRanges>
  <pageMargins left="1.1811023622047245" right="0.39370078740157483" top="0.78740157480314965" bottom="0.78740157480314965" header="0" footer="0.19685039370078741"/>
  <pageSetup paperSize="9" fitToWidth="0" orientation="portrait" useFirstPageNumber="1" r:id="rId1"/>
  <headerFooter>
    <oddFooter>&amp;R
&amp;"-,Običajno"&amp;6&amp;A &amp;P</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4C2801-0683-47A0-B107-568FF7829E6D}">
  <sheetPr>
    <tabColor rgb="FFC00000"/>
  </sheetPr>
  <dimension ref="A1:G169"/>
  <sheetViews>
    <sheetView view="pageBreakPreview" zoomScale="130" zoomScaleNormal="100" workbookViewId="0">
      <selection activeCell="J24" sqref="J24"/>
    </sheetView>
  </sheetViews>
  <sheetFormatPr defaultColWidth="9.109375" defaultRowHeight="13.8" x14ac:dyDescent="0.3"/>
  <cols>
    <col min="1" max="1" width="5.6640625" style="304" customWidth="1"/>
    <col min="2" max="2" width="40.6640625" style="531" customWidth="1"/>
    <col min="3" max="3" width="6.6640625" style="530" customWidth="1"/>
    <col min="4" max="4" width="6.6640625" style="529" customWidth="1"/>
    <col min="5" max="5" width="10.6640625" style="528" customWidth="1"/>
    <col min="6" max="6" width="12.6640625" style="527" customWidth="1"/>
    <col min="7" max="16384" width="9.109375" style="527"/>
  </cols>
  <sheetData>
    <row r="1" spans="1:6" s="556" customFormat="1" ht="10.199999999999999" x14ac:dyDescent="0.2">
      <c r="A1" s="412"/>
      <c r="B1" s="560"/>
      <c r="C1" s="557" t="s">
        <v>11</v>
      </c>
      <c r="D1" s="559" t="s">
        <v>12</v>
      </c>
      <c r="E1" s="558" t="s">
        <v>13</v>
      </c>
      <c r="F1" s="557" t="s">
        <v>622</v>
      </c>
    </row>
    <row r="2" spans="1:6" s="400" customFormat="1" ht="14.4" x14ac:dyDescent="0.3">
      <c r="A2" s="406" t="s">
        <v>649</v>
      </c>
      <c r="B2" s="405" t="s">
        <v>648</v>
      </c>
      <c r="C2" s="404"/>
      <c r="D2" s="403"/>
      <c r="E2" s="402"/>
      <c r="F2" s="401"/>
    </row>
    <row r="3" spans="1:6" s="344" customFormat="1" x14ac:dyDescent="0.3">
      <c r="A3" s="364"/>
      <c r="B3" s="348"/>
      <c r="C3" s="347"/>
      <c r="D3" s="346"/>
      <c r="E3" s="328"/>
      <c r="F3" s="309"/>
    </row>
    <row r="4" spans="1:6" s="336" customFormat="1" x14ac:dyDescent="0.3">
      <c r="A4" s="399" t="s">
        <v>659</v>
      </c>
      <c r="B4" s="398" t="s">
        <v>648</v>
      </c>
      <c r="C4" s="397"/>
      <c r="D4" s="397"/>
      <c r="E4" s="397"/>
      <c r="F4" s="397"/>
    </row>
    <row r="5" spans="1:6" s="336" customFormat="1" x14ac:dyDescent="0.3">
      <c r="A5" s="304"/>
      <c r="B5" s="396"/>
      <c r="C5" s="334"/>
      <c r="D5" s="333"/>
      <c r="E5" s="332"/>
      <c r="F5" s="309"/>
    </row>
    <row r="6" spans="1:6" s="336" customFormat="1" x14ac:dyDescent="0.3">
      <c r="A6" s="553"/>
      <c r="B6" s="392"/>
      <c r="C6" s="372"/>
      <c r="D6" s="529"/>
      <c r="E6" s="371"/>
      <c r="F6" s="309"/>
    </row>
    <row r="7" spans="1:6" s="336" customFormat="1" ht="28.5" customHeight="1" x14ac:dyDescent="0.3">
      <c r="A7" s="553">
        <f>IF(ISTEXT(B7),MAX($A$1:$A6)+1,"")</f>
        <v>1</v>
      </c>
      <c r="B7" s="395" t="s">
        <v>658</v>
      </c>
      <c r="C7" s="372" t="s">
        <v>429</v>
      </c>
      <c r="D7" s="529">
        <v>1</v>
      </c>
      <c r="E7" s="371"/>
      <c r="F7" s="309">
        <f>E7*D7</f>
        <v>0</v>
      </c>
    </row>
    <row r="8" spans="1:6" s="336" customFormat="1" x14ac:dyDescent="0.3">
      <c r="A8" s="364"/>
      <c r="B8" s="363"/>
      <c r="C8" s="362"/>
      <c r="D8" s="458"/>
      <c r="E8" s="458"/>
      <c r="F8" s="309"/>
    </row>
    <row r="9" spans="1:6" s="336" customFormat="1" x14ac:dyDescent="0.3">
      <c r="A9" s="553"/>
      <c r="B9" s="249"/>
      <c r="C9" s="380"/>
      <c r="D9" s="379"/>
      <c r="E9" s="378"/>
      <c r="F9" s="309"/>
    </row>
    <row r="10" spans="1:6" s="336" customFormat="1" ht="29.25" customHeight="1" x14ac:dyDescent="0.3">
      <c r="A10" s="553">
        <f>IF(ISTEXT(B10),MAX($A$1:$A9)+1,"")</f>
        <v>2</v>
      </c>
      <c r="B10" s="373" t="s">
        <v>657</v>
      </c>
      <c r="C10" s="372"/>
      <c r="D10" s="529"/>
      <c r="E10" s="371"/>
      <c r="F10" s="309"/>
    </row>
    <row r="11" spans="1:6" s="336" customFormat="1" ht="15.75" customHeight="1" x14ac:dyDescent="0.3">
      <c r="A11" s="553"/>
      <c r="B11" s="373" t="s">
        <v>656</v>
      </c>
      <c r="C11" s="372" t="s">
        <v>603</v>
      </c>
      <c r="D11" s="529">
        <v>30</v>
      </c>
      <c r="E11" s="371"/>
      <c r="F11" s="309">
        <f>E11*D11</f>
        <v>0</v>
      </c>
    </row>
    <row r="12" spans="1:6" s="336" customFormat="1" x14ac:dyDescent="0.3">
      <c r="A12" s="553"/>
      <c r="B12" s="373"/>
      <c r="C12" s="372"/>
      <c r="D12" s="529"/>
      <c r="E12" s="371"/>
      <c r="F12" s="309"/>
    </row>
    <row r="13" spans="1:6" s="336" customFormat="1" x14ac:dyDescent="0.3">
      <c r="A13" s="555"/>
      <c r="B13" s="369"/>
      <c r="C13" s="368"/>
      <c r="D13" s="554"/>
      <c r="E13" s="366"/>
      <c r="F13" s="365"/>
    </row>
    <row r="14" spans="1:6" s="336" customFormat="1" ht="16.5" customHeight="1" x14ac:dyDescent="0.3">
      <c r="A14" s="553">
        <f>IF(ISTEXT(B14),MAX($A$1:$A13)+1,"")</f>
        <v>3</v>
      </c>
      <c r="B14" s="373" t="s">
        <v>655</v>
      </c>
      <c r="C14" s="372" t="s">
        <v>603</v>
      </c>
      <c r="D14" s="529">
        <v>10</v>
      </c>
      <c r="E14" s="371"/>
      <c r="F14" s="309">
        <f>E14*D14</f>
        <v>0</v>
      </c>
    </row>
    <row r="15" spans="1:6" s="336" customFormat="1" x14ac:dyDescent="0.3">
      <c r="A15" s="553"/>
      <c r="B15" s="373"/>
      <c r="C15" s="372"/>
      <c r="D15" s="529"/>
      <c r="E15" s="371"/>
      <c r="F15" s="309"/>
    </row>
    <row r="16" spans="1:6" s="336" customFormat="1" x14ac:dyDescent="0.3">
      <c r="A16" s="555"/>
      <c r="B16" s="369"/>
      <c r="C16" s="368"/>
      <c r="D16" s="554"/>
      <c r="E16" s="366"/>
      <c r="F16" s="365"/>
    </row>
    <row r="17" spans="1:6" s="336" customFormat="1" ht="105" customHeight="1" x14ac:dyDescent="0.3">
      <c r="A17" s="553">
        <f>IF(ISTEXT(B17),MAX($A$1:$A16)+1,"")</f>
        <v>4</v>
      </c>
      <c r="B17" s="373" t="s">
        <v>654</v>
      </c>
      <c r="C17" s="372" t="s">
        <v>603</v>
      </c>
      <c r="D17" s="529">
        <v>10</v>
      </c>
      <c r="E17" s="371"/>
      <c r="F17" s="309">
        <f>E17*D17</f>
        <v>0</v>
      </c>
    </row>
    <row r="18" spans="1:6" s="336" customFormat="1" x14ac:dyDescent="0.3">
      <c r="A18" s="553"/>
      <c r="B18" s="373"/>
      <c r="C18" s="372"/>
      <c r="D18" s="529"/>
      <c r="E18" s="371"/>
      <c r="F18" s="309"/>
    </row>
    <row r="19" spans="1:6" s="336" customFormat="1" x14ac:dyDescent="0.3">
      <c r="A19" s="555"/>
      <c r="B19" s="369"/>
      <c r="C19" s="368"/>
      <c r="D19" s="554"/>
      <c r="E19" s="366"/>
      <c r="F19" s="365"/>
    </row>
    <row r="20" spans="1:6" s="336" customFormat="1" ht="41.25" customHeight="1" x14ac:dyDescent="0.3">
      <c r="A20" s="553">
        <f>IF(ISTEXT(B20),MAX($A$1:$A19)+1,"")</f>
        <v>5</v>
      </c>
      <c r="B20" s="373" t="s">
        <v>653</v>
      </c>
      <c r="C20" s="372" t="s">
        <v>5</v>
      </c>
      <c r="D20" s="529">
        <v>1</v>
      </c>
      <c r="E20" s="371"/>
      <c r="F20" s="309">
        <f>E20*D20</f>
        <v>0</v>
      </c>
    </row>
    <row r="21" spans="1:6" s="336" customFormat="1" x14ac:dyDescent="0.3">
      <c r="A21" s="553"/>
      <c r="B21" s="369"/>
      <c r="C21" s="368"/>
      <c r="D21" s="554"/>
      <c r="E21" s="371"/>
      <c r="F21" s="309"/>
    </row>
    <row r="22" spans="1:6" s="336" customFormat="1" x14ac:dyDescent="0.3">
      <c r="A22" s="555"/>
      <c r="B22" s="377"/>
      <c r="C22" s="376"/>
      <c r="D22" s="375"/>
      <c r="E22" s="374"/>
      <c r="F22" s="365"/>
    </row>
    <row r="23" spans="1:6" s="336" customFormat="1" ht="30.75" customHeight="1" x14ac:dyDescent="0.3">
      <c r="A23" s="553">
        <f>IF(ISTEXT(B23),MAX($A$1:$A22)+1,"")</f>
        <v>6</v>
      </c>
      <c r="B23" s="373" t="s">
        <v>652</v>
      </c>
      <c r="C23" s="372" t="s">
        <v>5</v>
      </c>
      <c r="D23" s="529">
        <v>1</v>
      </c>
      <c r="E23" s="371"/>
      <c r="F23" s="309">
        <f>E23*D23</f>
        <v>0</v>
      </c>
    </row>
    <row r="24" spans="1:6" s="336" customFormat="1" x14ac:dyDescent="0.3">
      <c r="A24" s="555"/>
      <c r="B24" s="369"/>
      <c r="C24" s="368"/>
      <c r="D24" s="554"/>
      <c r="E24" s="366"/>
      <c r="F24" s="365"/>
    </row>
    <row r="25" spans="1:6" s="336" customFormat="1" x14ac:dyDescent="0.3">
      <c r="A25" s="364"/>
      <c r="B25" s="363" t="s">
        <v>8</v>
      </c>
      <c r="C25" s="362" t="str">
        <f>A4</f>
        <v>C.</v>
      </c>
      <c r="D25" s="462">
        <f>SUM(F6:F24)</f>
        <v>0</v>
      </c>
      <c r="E25" s="462"/>
      <c r="F25" s="309"/>
    </row>
    <row r="26" spans="1:6" s="336" customFormat="1" x14ac:dyDescent="0.3">
      <c r="A26" s="553"/>
      <c r="B26" s="338"/>
      <c r="C26" s="317"/>
      <c r="D26" s="316"/>
      <c r="E26" s="337"/>
      <c r="F26" s="309"/>
    </row>
    <row r="27" spans="1:6" ht="14.4" thickBot="1" x14ac:dyDescent="0.35">
      <c r="A27" s="356"/>
      <c r="B27" s="550"/>
      <c r="C27" s="547"/>
      <c r="D27" s="552"/>
      <c r="E27" s="548"/>
      <c r="F27" s="358"/>
    </row>
    <row r="28" spans="1:6" ht="14.4" thickTop="1" x14ac:dyDescent="0.3">
      <c r="D28" s="535"/>
      <c r="E28" s="533"/>
      <c r="F28" s="530"/>
    </row>
    <row r="29" spans="1:6" x14ac:dyDescent="0.3">
      <c r="B29" s="534" t="s">
        <v>651</v>
      </c>
      <c r="E29" s="533"/>
      <c r="F29" s="551">
        <f>SUM(F4:F27)</f>
        <v>0</v>
      </c>
    </row>
    <row r="30" spans="1:6" ht="14.4" thickBot="1" x14ac:dyDescent="0.35">
      <c r="A30" s="356"/>
      <c r="B30" s="550"/>
      <c r="C30" s="547"/>
      <c r="D30" s="549"/>
      <c r="E30" s="548"/>
      <c r="F30" s="547"/>
    </row>
    <row r="32" spans="1:6" x14ac:dyDescent="0.3">
      <c r="C32" s="544"/>
      <c r="D32" s="546"/>
      <c r="E32" s="545"/>
      <c r="F32" s="544"/>
    </row>
    <row r="33" spans="1:6" s="344" customFormat="1" x14ac:dyDescent="0.3">
      <c r="A33" s="304"/>
      <c r="B33" s="335"/>
      <c r="C33" s="347"/>
      <c r="D33" s="346"/>
      <c r="E33" s="345"/>
      <c r="F33" s="309"/>
    </row>
    <row r="34" spans="1:6" s="344" customFormat="1" x14ac:dyDescent="0.3">
      <c r="A34" s="304"/>
      <c r="B34" s="348"/>
      <c r="C34" s="347"/>
      <c r="D34" s="346"/>
      <c r="E34" s="345"/>
      <c r="F34" s="309"/>
    </row>
    <row r="35" spans="1:6" s="341" customFormat="1" x14ac:dyDescent="0.3">
      <c r="A35" s="304"/>
      <c r="B35" s="343"/>
      <c r="C35" s="340"/>
      <c r="D35" s="339"/>
      <c r="E35" s="342"/>
      <c r="F35" s="309"/>
    </row>
    <row r="36" spans="1:6" s="341" customFormat="1" x14ac:dyDescent="0.3">
      <c r="A36" s="304"/>
      <c r="B36" s="343"/>
      <c r="C36" s="340"/>
      <c r="D36" s="339"/>
      <c r="E36" s="342"/>
      <c r="F36" s="309"/>
    </row>
    <row r="37" spans="1:6" s="336" customFormat="1" x14ac:dyDescent="0.3">
      <c r="A37" s="304"/>
      <c r="B37" s="320"/>
      <c r="C37" s="325"/>
      <c r="D37" s="324"/>
      <c r="E37" s="310"/>
      <c r="F37" s="309"/>
    </row>
    <row r="38" spans="1:6" s="336" customFormat="1" x14ac:dyDescent="0.3">
      <c r="A38" s="304"/>
      <c r="B38" s="320"/>
      <c r="C38" s="325"/>
      <c r="D38" s="324"/>
      <c r="E38" s="310"/>
      <c r="F38" s="309"/>
    </row>
    <row r="39" spans="1:6" s="336" customFormat="1" x14ac:dyDescent="0.3">
      <c r="A39" s="304"/>
      <c r="B39" s="320"/>
      <c r="C39" s="325"/>
      <c r="D39" s="324"/>
      <c r="E39" s="310"/>
      <c r="F39" s="309"/>
    </row>
    <row r="40" spans="1:6" s="336" customFormat="1" x14ac:dyDescent="0.3">
      <c r="A40" s="304"/>
      <c r="B40" s="320"/>
      <c r="C40" s="325"/>
      <c r="D40" s="324"/>
      <c r="E40" s="310"/>
      <c r="F40" s="309"/>
    </row>
    <row r="41" spans="1:6" s="336" customFormat="1" x14ac:dyDescent="0.3">
      <c r="A41" s="304"/>
      <c r="B41" s="320"/>
      <c r="C41" s="325"/>
      <c r="D41" s="324"/>
      <c r="E41" s="310"/>
      <c r="F41" s="309"/>
    </row>
    <row r="42" spans="1:6" s="336" customFormat="1" x14ac:dyDescent="0.3">
      <c r="A42" s="304"/>
      <c r="B42" s="320"/>
      <c r="C42" s="325"/>
      <c r="D42" s="324"/>
      <c r="E42" s="310"/>
      <c r="F42" s="309"/>
    </row>
    <row r="43" spans="1:6" s="336" customFormat="1" x14ac:dyDescent="0.3">
      <c r="A43" s="304"/>
      <c r="B43" s="320"/>
      <c r="C43" s="325"/>
      <c r="D43" s="324"/>
      <c r="E43" s="310"/>
      <c r="F43" s="309"/>
    </row>
    <row r="44" spans="1:6" s="336" customFormat="1" x14ac:dyDescent="0.3">
      <c r="A44" s="304"/>
      <c r="B44" s="320"/>
      <c r="C44" s="325"/>
      <c r="D44" s="324"/>
      <c r="E44" s="310"/>
      <c r="F44" s="309"/>
    </row>
    <row r="45" spans="1:6" s="336" customFormat="1" x14ac:dyDescent="0.3">
      <c r="A45" s="304"/>
      <c r="B45" s="320"/>
      <c r="C45" s="325"/>
      <c r="D45" s="324"/>
      <c r="E45" s="310"/>
      <c r="F45" s="309"/>
    </row>
    <row r="46" spans="1:6" s="336" customFormat="1" x14ac:dyDescent="0.3">
      <c r="A46" s="304"/>
      <c r="B46" s="320"/>
      <c r="C46" s="325"/>
      <c r="D46" s="324"/>
      <c r="E46" s="310"/>
      <c r="F46" s="309"/>
    </row>
    <row r="47" spans="1:6" s="336" customFormat="1" x14ac:dyDescent="0.3">
      <c r="A47" s="304"/>
      <c r="B47" s="320"/>
      <c r="C47" s="325"/>
      <c r="D47" s="324"/>
      <c r="E47" s="310"/>
      <c r="F47" s="309"/>
    </row>
    <row r="48" spans="1:6" s="336" customFormat="1" x14ac:dyDescent="0.3">
      <c r="A48" s="304"/>
      <c r="B48" s="320"/>
      <c r="C48" s="325"/>
      <c r="D48" s="324"/>
      <c r="E48" s="310"/>
      <c r="F48" s="309"/>
    </row>
    <row r="49" spans="1:6" s="336" customFormat="1" x14ac:dyDescent="0.3">
      <c r="A49" s="304"/>
      <c r="B49" s="320"/>
      <c r="C49" s="325"/>
      <c r="D49" s="324"/>
      <c r="E49" s="310"/>
      <c r="F49" s="309"/>
    </row>
    <row r="50" spans="1:6" s="336" customFormat="1" x14ac:dyDescent="0.3">
      <c r="A50" s="304"/>
      <c r="B50" s="320"/>
      <c r="C50" s="325"/>
      <c r="D50" s="324"/>
      <c r="E50" s="310"/>
      <c r="F50" s="309"/>
    </row>
    <row r="51" spans="1:6" s="336" customFormat="1" x14ac:dyDescent="0.3">
      <c r="A51" s="304"/>
      <c r="B51" s="320"/>
      <c r="C51" s="325"/>
      <c r="D51" s="324"/>
      <c r="E51" s="310"/>
      <c r="F51" s="309"/>
    </row>
    <row r="52" spans="1:6" s="336" customFormat="1" x14ac:dyDescent="0.3">
      <c r="A52" s="304"/>
      <c r="B52" s="320"/>
      <c r="C52" s="325"/>
      <c r="D52" s="324"/>
      <c r="E52" s="310"/>
      <c r="F52" s="309"/>
    </row>
    <row r="53" spans="1:6" s="336" customFormat="1" x14ac:dyDescent="0.3">
      <c r="A53" s="304"/>
      <c r="B53" s="320"/>
      <c r="C53" s="325"/>
      <c r="D53" s="324"/>
      <c r="E53" s="310"/>
      <c r="F53" s="309"/>
    </row>
    <row r="54" spans="1:6" s="336" customFormat="1" x14ac:dyDescent="0.3">
      <c r="A54" s="304"/>
      <c r="B54" s="320"/>
      <c r="C54" s="325"/>
      <c r="D54" s="324"/>
      <c r="E54" s="310"/>
      <c r="F54" s="309"/>
    </row>
    <row r="55" spans="1:6" s="336" customFormat="1" x14ac:dyDescent="0.3">
      <c r="A55" s="304"/>
      <c r="B55" s="320"/>
      <c r="C55" s="325"/>
      <c r="D55" s="324"/>
      <c r="E55" s="310"/>
      <c r="F55" s="309"/>
    </row>
    <row r="56" spans="1:6" s="336" customFormat="1" x14ac:dyDescent="0.3">
      <c r="A56" s="304"/>
      <c r="B56" s="320"/>
      <c r="C56" s="325"/>
      <c r="D56" s="324"/>
      <c r="E56" s="310"/>
      <c r="F56" s="309"/>
    </row>
    <row r="57" spans="1:6" s="336" customFormat="1" x14ac:dyDescent="0.3">
      <c r="A57" s="304"/>
      <c r="B57" s="320"/>
      <c r="C57" s="325"/>
      <c r="D57" s="324"/>
      <c r="E57" s="310"/>
      <c r="F57" s="309"/>
    </row>
    <row r="58" spans="1:6" x14ac:dyDescent="0.3">
      <c r="E58" s="310"/>
      <c r="F58" s="309"/>
    </row>
    <row r="59" spans="1:6" x14ac:dyDescent="0.3">
      <c r="E59" s="310"/>
      <c r="F59" s="309"/>
    </row>
    <row r="60" spans="1:6" x14ac:dyDescent="0.3">
      <c r="E60" s="310"/>
      <c r="F60" s="309"/>
    </row>
    <row r="61" spans="1:6" s="336" customFormat="1" x14ac:dyDescent="0.3">
      <c r="A61" s="304"/>
      <c r="B61" s="320"/>
      <c r="C61" s="317"/>
      <c r="D61" s="316"/>
      <c r="E61" s="310"/>
      <c r="F61" s="309"/>
    </row>
    <row r="62" spans="1:6" s="336" customFormat="1" x14ac:dyDescent="0.3">
      <c r="A62" s="304"/>
      <c r="B62" s="320"/>
      <c r="C62" s="317"/>
      <c r="D62" s="316"/>
      <c r="E62" s="310"/>
      <c r="F62" s="309"/>
    </row>
    <row r="63" spans="1:6" s="336" customFormat="1" x14ac:dyDescent="0.3">
      <c r="A63" s="304"/>
      <c r="B63" s="320"/>
      <c r="C63" s="317"/>
      <c r="D63" s="316"/>
      <c r="E63" s="310"/>
      <c r="F63" s="309"/>
    </row>
    <row r="64" spans="1:6" s="336" customFormat="1" x14ac:dyDescent="0.3">
      <c r="A64" s="304"/>
      <c r="B64" s="320"/>
      <c r="C64" s="340"/>
      <c r="D64" s="339"/>
      <c r="E64" s="310"/>
      <c r="F64" s="309"/>
    </row>
    <row r="65" spans="1:6" s="336" customFormat="1" x14ac:dyDescent="0.3">
      <c r="A65" s="304"/>
      <c r="B65" s="320"/>
      <c r="C65" s="340"/>
      <c r="D65" s="339"/>
      <c r="E65" s="310"/>
      <c r="F65" s="309"/>
    </row>
    <row r="66" spans="1:6" s="336" customFormat="1" x14ac:dyDescent="0.3">
      <c r="A66" s="304"/>
      <c r="B66" s="320"/>
      <c r="C66" s="340"/>
      <c r="D66" s="339"/>
      <c r="E66" s="310"/>
      <c r="F66" s="309"/>
    </row>
    <row r="67" spans="1:6" s="336" customFormat="1" x14ac:dyDescent="0.3">
      <c r="A67" s="304"/>
      <c r="B67" s="320"/>
      <c r="C67" s="340"/>
      <c r="D67" s="339"/>
      <c r="E67" s="310"/>
      <c r="F67" s="309"/>
    </row>
    <row r="68" spans="1:6" s="336" customFormat="1" x14ac:dyDescent="0.3">
      <c r="A68" s="304"/>
      <c r="B68" s="320"/>
      <c r="C68" s="340"/>
      <c r="D68" s="339"/>
      <c r="E68" s="310"/>
      <c r="F68" s="309"/>
    </row>
    <row r="69" spans="1:6" s="336" customFormat="1" x14ac:dyDescent="0.3">
      <c r="A69" s="304"/>
      <c r="B69" s="320"/>
      <c r="C69" s="317"/>
      <c r="D69" s="316"/>
      <c r="E69" s="310"/>
      <c r="F69" s="309"/>
    </row>
    <row r="70" spans="1:6" s="336" customFormat="1" x14ac:dyDescent="0.3">
      <c r="A70" s="304"/>
      <c r="B70" s="320"/>
      <c r="C70" s="340"/>
      <c r="D70" s="339"/>
      <c r="E70" s="310"/>
      <c r="F70" s="309"/>
    </row>
    <row r="71" spans="1:6" s="336" customFormat="1" x14ac:dyDescent="0.3">
      <c r="A71" s="304"/>
      <c r="B71" s="320"/>
      <c r="C71" s="340"/>
      <c r="D71" s="339"/>
      <c r="E71" s="310"/>
      <c r="F71" s="309"/>
    </row>
    <row r="72" spans="1:6" s="336" customFormat="1" x14ac:dyDescent="0.3">
      <c r="A72" s="304"/>
      <c r="B72" s="320"/>
      <c r="C72" s="340"/>
      <c r="D72" s="339"/>
      <c r="E72" s="310"/>
      <c r="F72" s="309"/>
    </row>
    <row r="73" spans="1:6" s="336" customFormat="1" x14ac:dyDescent="0.3">
      <c r="A73" s="304"/>
      <c r="B73" s="320"/>
      <c r="C73" s="340"/>
      <c r="D73" s="339"/>
      <c r="E73" s="310"/>
      <c r="F73" s="309"/>
    </row>
    <row r="74" spans="1:6" s="336" customFormat="1" x14ac:dyDescent="0.3">
      <c r="A74" s="304"/>
      <c r="B74" s="320"/>
      <c r="C74" s="340"/>
      <c r="D74" s="339"/>
      <c r="E74" s="310"/>
      <c r="F74" s="309"/>
    </row>
    <row r="75" spans="1:6" s="336" customFormat="1" x14ac:dyDescent="0.3">
      <c r="A75" s="304"/>
      <c r="B75" s="320"/>
      <c r="C75" s="340"/>
      <c r="D75" s="339"/>
      <c r="E75" s="310"/>
      <c r="F75" s="309"/>
    </row>
    <row r="76" spans="1:6" s="336" customFormat="1" x14ac:dyDescent="0.3">
      <c r="A76" s="304"/>
      <c r="B76" s="320"/>
      <c r="C76" s="340"/>
      <c r="D76" s="339"/>
      <c r="E76" s="310"/>
      <c r="F76" s="309"/>
    </row>
    <row r="77" spans="1:6" s="336" customFormat="1" x14ac:dyDescent="0.3">
      <c r="A77" s="304"/>
      <c r="B77" s="320"/>
      <c r="C77" s="340"/>
      <c r="D77" s="339"/>
      <c r="E77" s="310"/>
      <c r="F77" s="309"/>
    </row>
    <row r="78" spans="1:6" s="336" customFormat="1" x14ac:dyDescent="0.3">
      <c r="A78" s="304"/>
      <c r="B78" s="320"/>
      <c r="C78" s="325"/>
      <c r="D78" s="324"/>
      <c r="E78" s="310"/>
      <c r="F78" s="309"/>
    </row>
    <row r="79" spans="1:6" s="336" customFormat="1" x14ac:dyDescent="0.3">
      <c r="A79" s="304"/>
      <c r="B79" s="320"/>
      <c r="C79" s="317"/>
      <c r="D79" s="316"/>
      <c r="E79" s="310"/>
      <c r="F79" s="309"/>
    </row>
    <row r="80" spans="1:6" s="336" customFormat="1" x14ac:dyDescent="0.3">
      <c r="A80" s="304"/>
      <c r="B80" s="320"/>
      <c r="C80" s="317"/>
      <c r="D80" s="316"/>
      <c r="E80" s="310"/>
      <c r="F80" s="309"/>
    </row>
    <row r="81" spans="1:6" s="336" customFormat="1" x14ac:dyDescent="0.3">
      <c r="A81" s="304"/>
      <c r="B81" s="320"/>
      <c r="C81" s="317"/>
      <c r="D81" s="316"/>
      <c r="E81" s="310"/>
      <c r="F81" s="309"/>
    </row>
    <row r="82" spans="1:6" s="336" customFormat="1" x14ac:dyDescent="0.3">
      <c r="A82" s="304"/>
      <c r="B82" s="320"/>
      <c r="C82" s="317"/>
      <c r="D82" s="316"/>
      <c r="E82" s="310"/>
      <c r="F82" s="309"/>
    </row>
    <row r="83" spans="1:6" s="336" customFormat="1" x14ac:dyDescent="0.3">
      <c r="A83" s="304"/>
      <c r="B83" s="338"/>
      <c r="C83" s="317"/>
      <c r="D83" s="316"/>
      <c r="E83" s="337"/>
      <c r="F83" s="309"/>
    </row>
    <row r="84" spans="1:6" s="336" customFormat="1" x14ac:dyDescent="0.3">
      <c r="A84" s="304"/>
      <c r="B84" s="338"/>
      <c r="C84" s="317"/>
      <c r="D84" s="316"/>
      <c r="E84" s="337"/>
      <c r="F84" s="309"/>
    </row>
    <row r="85" spans="1:6" s="331" customFormat="1" x14ac:dyDescent="0.3">
      <c r="A85" s="304"/>
      <c r="B85" s="335"/>
      <c r="C85" s="334"/>
      <c r="D85" s="333"/>
      <c r="E85" s="332"/>
      <c r="F85" s="309"/>
    </row>
    <row r="86" spans="1:6" x14ac:dyDescent="0.3">
      <c r="E86" s="533"/>
      <c r="F86" s="309"/>
    </row>
    <row r="87" spans="1:6" x14ac:dyDescent="0.3">
      <c r="C87" s="325"/>
      <c r="E87" s="310"/>
      <c r="F87" s="309"/>
    </row>
    <row r="88" spans="1:6" x14ac:dyDescent="0.3">
      <c r="E88" s="310"/>
      <c r="F88" s="309"/>
    </row>
    <row r="89" spans="1:6" x14ac:dyDescent="0.3">
      <c r="E89" s="310"/>
      <c r="F89" s="309"/>
    </row>
    <row r="90" spans="1:6" s="539" customFormat="1" x14ac:dyDescent="0.3">
      <c r="A90" s="304"/>
      <c r="B90" s="320"/>
      <c r="C90" s="325"/>
      <c r="D90" s="324"/>
      <c r="E90" s="330"/>
      <c r="F90" s="309"/>
    </row>
    <row r="91" spans="1:6" s="539" customFormat="1" x14ac:dyDescent="0.3">
      <c r="A91" s="304"/>
      <c r="B91" s="329"/>
      <c r="C91" s="325"/>
      <c r="D91" s="324"/>
      <c r="E91" s="310"/>
      <c r="F91" s="309"/>
    </row>
    <row r="92" spans="1:6" s="539" customFormat="1" x14ac:dyDescent="0.3">
      <c r="A92" s="304"/>
      <c r="B92" s="329"/>
      <c r="C92" s="325"/>
      <c r="D92" s="324"/>
      <c r="E92" s="310"/>
      <c r="F92" s="309"/>
    </row>
    <row r="93" spans="1:6" s="539" customFormat="1" x14ac:dyDescent="0.3">
      <c r="A93" s="304"/>
      <c r="B93" s="320"/>
      <c r="C93" s="325"/>
      <c r="D93" s="324"/>
      <c r="E93" s="310"/>
      <c r="F93" s="309"/>
    </row>
    <row r="94" spans="1:6" s="539" customFormat="1" x14ac:dyDescent="0.3">
      <c r="A94" s="304"/>
      <c r="B94" s="327"/>
      <c r="C94" s="325"/>
      <c r="D94" s="324"/>
      <c r="E94" s="310"/>
      <c r="F94" s="309"/>
    </row>
    <row r="95" spans="1:6" s="539" customFormat="1" x14ac:dyDescent="0.3">
      <c r="A95" s="304"/>
      <c r="B95" s="318"/>
      <c r="C95" s="317"/>
      <c r="D95" s="316"/>
      <c r="E95" s="310"/>
      <c r="F95" s="309"/>
    </row>
    <row r="96" spans="1:6" s="539" customFormat="1" x14ac:dyDescent="0.3">
      <c r="A96" s="304"/>
      <c r="B96" s="320"/>
      <c r="C96" s="325"/>
      <c r="D96" s="324"/>
      <c r="E96" s="310"/>
      <c r="F96" s="309"/>
    </row>
    <row r="97" spans="1:6" s="539" customFormat="1" x14ac:dyDescent="0.3">
      <c r="A97" s="304"/>
      <c r="B97" s="327"/>
      <c r="C97" s="325"/>
      <c r="D97" s="324"/>
      <c r="E97" s="310"/>
      <c r="F97" s="309"/>
    </row>
    <row r="98" spans="1:6" s="539" customFormat="1" x14ac:dyDescent="0.3">
      <c r="A98" s="304"/>
      <c r="B98" s="318"/>
      <c r="C98" s="317"/>
      <c r="D98" s="316"/>
      <c r="E98" s="310"/>
      <c r="F98" s="309"/>
    </row>
    <row r="99" spans="1:6" s="539" customFormat="1" x14ac:dyDescent="0.3">
      <c r="A99" s="304"/>
      <c r="B99" s="320"/>
      <c r="C99" s="325"/>
      <c r="D99" s="324"/>
      <c r="E99" s="310"/>
      <c r="F99" s="309"/>
    </row>
    <row r="100" spans="1:6" s="539" customFormat="1" x14ac:dyDescent="0.3">
      <c r="A100" s="304"/>
      <c r="B100" s="327"/>
      <c r="C100" s="325"/>
      <c r="D100" s="324"/>
      <c r="E100" s="310"/>
      <c r="F100" s="309"/>
    </row>
    <row r="101" spans="1:6" s="539" customFormat="1" x14ac:dyDescent="0.3">
      <c r="A101" s="304"/>
      <c r="B101" s="318"/>
      <c r="C101" s="317"/>
      <c r="D101" s="316"/>
      <c r="E101" s="310"/>
      <c r="F101" s="309"/>
    </row>
    <row r="102" spans="1:6" s="539" customFormat="1" x14ac:dyDescent="0.3">
      <c r="A102" s="304"/>
      <c r="B102" s="531"/>
      <c r="C102" s="325"/>
      <c r="D102" s="324"/>
      <c r="E102" s="533"/>
      <c r="F102" s="309"/>
    </row>
    <row r="103" spans="1:6" s="539" customFormat="1" x14ac:dyDescent="0.3">
      <c r="A103" s="304"/>
      <c r="B103" s="531"/>
      <c r="C103" s="325"/>
      <c r="D103" s="324"/>
      <c r="E103" s="533"/>
      <c r="F103" s="309"/>
    </row>
    <row r="104" spans="1:6" s="539" customFormat="1" x14ac:dyDescent="0.3">
      <c r="A104" s="304"/>
      <c r="B104" s="531"/>
      <c r="C104" s="325"/>
      <c r="D104" s="324"/>
      <c r="E104" s="328"/>
      <c r="F104" s="309"/>
    </row>
    <row r="105" spans="1:6" s="539" customFormat="1" x14ac:dyDescent="0.3">
      <c r="A105" s="304"/>
      <c r="B105" s="320"/>
      <c r="C105" s="325"/>
      <c r="D105" s="324"/>
      <c r="E105" s="533"/>
      <c r="F105" s="309"/>
    </row>
    <row r="106" spans="1:6" s="539" customFormat="1" x14ac:dyDescent="0.3">
      <c r="A106" s="304"/>
      <c r="B106" s="320"/>
      <c r="C106" s="325"/>
      <c r="D106" s="324"/>
      <c r="E106" s="533"/>
      <c r="F106" s="309"/>
    </row>
    <row r="107" spans="1:6" s="539" customFormat="1" x14ac:dyDescent="0.3">
      <c r="A107" s="304"/>
      <c r="B107" s="531"/>
      <c r="C107" s="325"/>
      <c r="D107" s="324"/>
      <c r="E107" s="310"/>
      <c r="F107" s="309"/>
    </row>
    <row r="108" spans="1:6" s="539" customFormat="1" x14ac:dyDescent="0.3">
      <c r="A108" s="304"/>
      <c r="B108" s="531"/>
      <c r="C108" s="325"/>
      <c r="D108" s="324"/>
      <c r="E108" s="310"/>
      <c r="F108" s="309"/>
    </row>
    <row r="109" spans="1:6" s="539" customFormat="1" x14ac:dyDescent="0.3">
      <c r="A109" s="304"/>
      <c r="B109" s="531"/>
      <c r="C109" s="325"/>
      <c r="D109" s="324"/>
      <c r="E109" s="310"/>
      <c r="F109" s="309"/>
    </row>
    <row r="110" spans="1:6" s="539" customFormat="1" x14ac:dyDescent="0.3">
      <c r="A110" s="304"/>
      <c r="B110" s="320"/>
      <c r="C110" s="325"/>
      <c r="D110" s="324"/>
      <c r="E110" s="310"/>
      <c r="F110" s="309"/>
    </row>
    <row r="111" spans="1:6" s="539" customFormat="1" x14ac:dyDescent="0.3">
      <c r="A111" s="304"/>
      <c r="B111" s="320"/>
      <c r="C111" s="325"/>
      <c r="D111" s="324"/>
      <c r="E111" s="310"/>
      <c r="F111" s="309"/>
    </row>
    <row r="112" spans="1:6" s="539" customFormat="1" x14ac:dyDescent="0.3">
      <c r="A112" s="304"/>
      <c r="B112" s="320"/>
      <c r="C112" s="317"/>
      <c r="D112" s="324"/>
      <c r="E112" s="310"/>
      <c r="F112" s="309"/>
    </row>
    <row r="113" spans="1:6" s="539" customFormat="1" x14ac:dyDescent="0.3">
      <c r="A113" s="304"/>
      <c r="B113" s="327"/>
      <c r="C113" s="325"/>
      <c r="D113" s="324"/>
      <c r="E113" s="310"/>
      <c r="F113" s="309"/>
    </row>
    <row r="114" spans="1:6" s="539" customFormat="1" x14ac:dyDescent="0.3">
      <c r="A114" s="304"/>
      <c r="B114" s="320"/>
      <c r="C114" s="317"/>
      <c r="D114" s="316"/>
      <c r="E114" s="543"/>
      <c r="F114" s="309"/>
    </row>
    <row r="115" spans="1:6" s="539" customFormat="1" x14ac:dyDescent="0.3">
      <c r="A115" s="304"/>
      <c r="B115" s="326"/>
      <c r="C115" s="537"/>
      <c r="D115" s="536"/>
      <c r="E115" s="310"/>
      <c r="F115" s="309"/>
    </row>
    <row r="116" spans="1:6" s="539" customFormat="1" x14ac:dyDescent="0.3">
      <c r="A116" s="304"/>
      <c r="B116" s="531"/>
      <c r="C116" s="325"/>
      <c r="D116" s="324"/>
      <c r="E116" s="310"/>
      <c r="F116" s="309"/>
    </row>
    <row r="117" spans="1:6" s="539" customFormat="1" x14ac:dyDescent="0.3">
      <c r="A117" s="304"/>
      <c r="B117" s="531"/>
      <c r="C117" s="325"/>
      <c r="D117" s="324"/>
      <c r="E117" s="310"/>
      <c r="F117" s="309"/>
    </row>
    <row r="118" spans="1:6" s="539" customFormat="1" x14ac:dyDescent="0.3">
      <c r="A118" s="304"/>
      <c r="B118" s="531"/>
      <c r="C118" s="325"/>
      <c r="D118" s="324"/>
      <c r="E118" s="310"/>
      <c r="F118" s="309"/>
    </row>
    <row r="119" spans="1:6" s="539" customFormat="1" x14ac:dyDescent="0.3">
      <c r="A119" s="304"/>
      <c r="B119" s="531"/>
      <c r="C119" s="325"/>
      <c r="D119" s="324"/>
      <c r="E119" s="310"/>
      <c r="F119" s="309"/>
    </row>
    <row r="120" spans="1:6" s="539" customFormat="1" x14ac:dyDescent="0.3">
      <c r="A120" s="304"/>
      <c r="B120" s="531"/>
      <c r="C120" s="325"/>
      <c r="D120" s="324"/>
      <c r="E120" s="310"/>
      <c r="F120" s="309"/>
    </row>
    <row r="121" spans="1:6" s="539" customFormat="1" x14ac:dyDescent="0.3">
      <c r="A121" s="304"/>
      <c r="B121" s="531"/>
      <c r="C121" s="317"/>
      <c r="D121" s="316"/>
      <c r="E121" s="310"/>
      <c r="F121" s="309"/>
    </row>
    <row r="122" spans="1:6" s="539" customFormat="1" x14ac:dyDescent="0.3">
      <c r="A122" s="304"/>
      <c r="B122" s="320"/>
      <c r="C122" s="317"/>
      <c r="D122" s="316"/>
      <c r="E122" s="310"/>
      <c r="F122" s="309"/>
    </row>
    <row r="123" spans="1:6" s="539" customFormat="1" x14ac:dyDescent="0.3">
      <c r="A123" s="304"/>
      <c r="B123" s="320"/>
      <c r="C123" s="317"/>
      <c r="D123" s="316"/>
      <c r="E123" s="310"/>
      <c r="F123" s="309"/>
    </row>
    <row r="124" spans="1:6" s="539" customFormat="1" x14ac:dyDescent="0.3">
      <c r="A124" s="304"/>
      <c r="B124" s="531"/>
      <c r="C124" s="317"/>
      <c r="D124" s="316"/>
      <c r="E124" s="533"/>
      <c r="F124" s="309"/>
    </row>
    <row r="125" spans="1:6" s="539" customFormat="1" x14ac:dyDescent="0.3">
      <c r="A125" s="304"/>
      <c r="B125" s="531"/>
      <c r="C125" s="317"/>
      <c r="D125" s="316"/>
      <c r="E125" s="543"/>
      <c r="F125" s="309"/>
    </row>
    <row r="126" spans="1:6" s="539" customFormat="1" x14ac:dyDescent="0.3">
      <c r="A126" s="304"/>
      <c r="B126" s="531"/>
      <c r="C126" s="317"/>
      <c r="D126" s="316"/>
      <c r="E126" s="533"/>
      <c r="F126" s="309"/>
    </row>
    <row r="127" spans="1:6" s="539" customFormat="1" x14ac:dyDescent="0.3">
      <c r="A127" s="304"/>
      <c r="B127" s="531"/>
      <c r="C127" s="317"/>
      <c r="D127" s="316"/>
      <c r="E127" s="533"/>
      <c r="F127" s="309"/>
    </row>
    <row r="128" spans="1:6" s="539" customFormat="1" x14ac:dyDescent="0.3">
      <c r="A128" s="304"/>
      <c r="B128" s="531"/>
      <c r="C128" s="317"/>
      <c r="D128" s="316"/>
      <c r="E128" s="533"/>
      <c r="F128" s="309"/>
    </row>
    <row r="129" spans="1:6" s="539" customFormat="1" x14ac:dyDescent="0.3">
      <c r="A129" s="304"/>
      <c r="B129" s="531"/>
      <c r="C129" s="317"/>
      <c r="D129" s="316"/>
      <c r="E129" s="533"/>
      <c r="F129" s="309"/>
    </row>
    <row r="130" spans="1:6" s="539" customFormat="1" x14ac:dyDescent="0.3">
      <c r="A130" s="304"/>
      <c r="B130" s="534"/>
      <c r="C130" s="317"/>
      <c r="D130" s="316"/>
      <c r="E130" s="533"/>
      <c r="F130" s="309"/>
    </row>
    <row r="131" spans="1:6" s="539" customFormat="1" x14ac:dyDescent="0.3">
      <c r="A131" s="304"/>
      <c r="B131" s="531"/>
      <c r="C131" s="317"/>
      <c r="D131" s="316"/>
      <c r="E131" s="310"/>
      <c r="F131" s="309"/>
    </row>
    <row r="132" spans="1:6" s="539" customFormat="1" x14ac:dyDescent="0.3">
      <c r="A132" s="304"/>
      <c r="B132" s="531"/>
      <c r="C132" s="317"/>
      <c r="D132" s="316"/>
      <c r="E132" s="310"/>
      <c r="F132" s="309"/>
    </row>
    <row r="133" spans="1:6" s="539" customFormat="1" x14ac:dyDescent="0.3">
      <c r="A133" s="304"/>
      <c r="B133" s="531"/>
      <c r="C133" s="317"/>
      <c r="D133" s="316"/>
      <c r="E133" s="310"/>
      <c r="F133" s="309"/>
    </row>
    <row r="134" spans="1:6" s="539" customFormat="1" x14ac:dyDescent="0.3">
      <c r="A134" s="304"/>
      <c r="B134" s="531"/>
      <c r="C134" s="317"/>
      <c r="D134" s="316"/>
      <c r="E134" s="310"/>
      <c r="F134" s="309"/>
    </row>
    <row r="135" spans="1:6" s="539" customFormat="1" x14ac:dyDescent="0.3">
      <c r="A135" s="304"/>
      <c r="B135" s="531"/>
      <c r="C135" s="317"/>
      <c r="D135" s="316"/>
      <c r="E135" s="310"/>
      <c r="F135" s="309"/>
    </row>
    <row r="136" spans="1:6" s="539" customFormat="1" x14ac:dyDescent="0.3">
      <c r="A136" s="304"/>
      <c r="B136" s="531"/>
      <c r="D136" s="542"/>
      <c r="E136" s="541"/>
      <c r="F136" s="309"/>
    </row>
    <row r="137" spans="1:6" s="539" customFormat="1" x14ac:dyDescent="0.3">
      <c r="A137" s="304"/>
      <c r="B137" s="531"/>
      <c r="C137" s="317"/>
      <c r="D137" s="316"/>
      <c r="E137" s="310"/>
      <c r="F137" s="309"/>
    </row>
    <row r="138" spans="1:6" s="539" customFormat="1" x14ac:dyDescent="0.3">
      <c r="A138" s="304"/>
      <c r="B138" s="531"/>
      <c r="C138" s="317"/>
      <c r="D138" s="316"/>
      <c r="E138" s="310"/>
      <c r="F138" s="309"/>
    </row>
    <row r="139" spans="1:6" s="539" customFormat="1" x14ac:dyDescent="0.3">
      <c r="A139" s="304"/>
      <c r="B139" s="531"/>
      <c r="C139" s="317"/>
      <c r="D139" s="316"/>
      <c r="E139" s="533"/>
      <c r="F139" s="309"/>
    </row>
    <row r="140" spans="1:6" s="539" customFormat="1" x14ac:dyDescent="0.3">
      <c r="A140" s="304"/>
      <c r="B140" s="320"/>
      <c r="C140" s="317"/>
      <c r="D140" s="316"/>
      <c r="E140" s="310"/>
      <c r="F140" s="309"/>
    </row>
    <row r="141" spans="1:6" s="539" customFormat="1" x14ac:dyDescent="0.3">
      <c r="A141" s="304"/>
      <c r="B141" s="531"/>
      <c r="C141" s="317"/>
      <c r="D141" s="316"/>
      <c r="E141" s="533"/>
      <c r="F141" s="309"/>
    </row>
    <row r="142" spans="1:6" s="539" customFormat="1" x14ac:dyDescent="0.3">
      <c r="A142" s="304"/>
      <c r="B142" s="531"/>
      <c r="C142" s="317"/>
      <c r="D142" s="316"/>
      <c r="E142" s="538"/>
      <c r="F142" s="309"/>
    </row>
    <row r="143" spans="1:6" s="539" customFormat="1" x14ac:dyDescent="0.3">
      <c r="A143" s="304"/>
      <c r="B143" s="534"/>
      <c r="C143" s="317"/>
      <c r="D143" s="316"/>
      <c r="E143" s="310"/>
      <c r="F143" s="309"/>
    </row>
    <row r="144" spans="1:6" s="539" customFormat="1" x14ac:dyDescent="0.3">
      <c r="A144" s="304"/>
      <c r="B144" s="531"/>
      <c r="C144" s="317"/>
      <c r="D144" s="316"/>
      <c r="E144" s="538"/>
      <c r="F144" s="309"/>
    </row>
    <row r="145" spans="1:7" s="539" customFormat="1" x14ac:dyDescent="0.3">
      <c r="A145" s="304"/>
      <c r="B145" s="531"/>
      <c r="C145" s="317"/>
      <c r="D145" s="316"/>
      <c r="E145" s="538"/>
      <c r="F145" s="309"/>
    </row>
    <row r="146" spans="1:7" s="539" customFormat="1" x14ac:dyDescent="0.3">
      <c r="A146" s="304"/>
      <c r="B146" s="534"/>
      <c r="C146" s="537"/>
      <c r="D146" s="536"/>
      <c r="E146" s="310"/>
      <c r="F146" s="309"/>
    </row>
    <row r="147" spans="1:7" s="539" customFormat="1" x14ac:dyDescent="0.3">
      <c r="A147" s="304"/>
      <c r="B147" s="531"/>
      <c r="C147" s="317"/>
      <c r="D147" s="316"/>
      <c r="E147" s="310"/>
      <c r="F147" s="309"/>
    </row>
    <row r="148" spans="1:7" s="539" customFormat="1" x14ac:dyDescent="0.3">
      <c r="A148" s="304"/>
      <c r="B148" s="320"/>
      <c r="C148" s="317"/>
      <c r="D148" s="316"/>
      <c r="E148" s="310"/>
      <c r="F148" s="309"/>
    </row>
    <row r="149" spans="1:7" s="539" customFormat="1" x14ac:dyDescent="0.3">
      <c r="A149" s="304"/>
      <c r="B149" s="534"/>
      <c r="C149" s="537"/>
      <c r="D149" s="536"/>
      <c r="E149" s="310"/>
      <c r="F149" s="309"/>
    </row>
    <row r="150" spans="1:7" s="539" customFormat="1" x14ac:dyDescent="0.3">
      <c r="A150" s="304"/>
      <c r="B150" s="320"/>
      <c r="C150" s="317"/>
      <c r="D150" s="316"/>
      <c r="E150" s="310"/>
      <c r="F150" s="309"/>
    </row>
    <row r="151" spans="1:7" s="539" customFormat="1" x14ac:dyDescent="0.3">
      <c r="A151" s="304"/>
      <c r="B151" s="540"/>
      <c r="C151" s="537"/>
      <c r="D151" s="536"/>
      <c r="E151" s="310"/>
      <c r="F151" s="309"/>
    </row>
    <row r="152" spans="1:7" s="539" customFormat="1" x14ac:dyDescent="0.3">
      <c r="A152" s="304"/>
      <c r="B152" s="534"/>
      <c r="C152" s="317"/>
      <c r="D152" s="316"/>
      <c r="E152" s="310"/>
      <c r="F152" s="309"/>
    </row>
    <row r="153" spans="1:7" s="539" customFormat="1" x14ac:dyDescent="0.3">
      <c r="A153" s="304"/>
      <c r="B153" s="531"/>
      <c r="C153" s="317"/>
      <c r="D153" s="316"/>
      <c r="E153" s="310"/>
      <c r="F153" s="309"/>
    </row>
    <row r="154" spans="1:7" s="539" customFormat="1" x14ac:dyDescent="0.3">
      <c r="A154" s="304"/>
      <c r="B154" s="318"/>
      <c r="C154" s="317"/>
      <c r="D154" s="316"/>
      <c r="E154" s="310"/>
      <c r="F154" s="309"/>
    </row>
    <row r="155" spans="1:7" x14ac:dyDescent="0.3">
      <c r="E155" s="310"/>
      <c r="F155" s="309"/>
      <c r="G155" s="314"/>
    </row>
    <row r="156" spans="1:7" x14ac:dyDescent="0.3">
      <c r="E156" s="310"/>
      <c r="F156" s="309"/>
    </row>
    <row r="157" spans="1:7" x14ac:dyDescent="0.3">
      <c r="B157" s="534"/>
      <c r="E157" s="538"/>
      <c r="F157" s="309"/>
    </row>
    <row r="158" spans="1:7" x14ac:dyDescent="0.3">
      <c r="E158" s="310"/>
      <c r="F158" s="309"/>
    </row>
    <row r="159" spans="1:7" x14ac:dyDescent="0.3">
      <c r="B159" s="534"/>
      <c r="C159" s="537"/>
      <c r="D159" s="536"/>
      <c r="E159" s="310"/>
      <c r="F159" s="309"/>
    </row>
    <row r="160" spans="1:7" x14ac:dyDescent="0.3">
      <c r="E160" s="310"/>
      <c r="F160" s="309"/>
    </row>
    <row r="161" spans="1:6" x14ac:dyDescent="0.3">
      <c r="E161" s="310"/>
      <c r="F161" s="309"/>
    </row>
    <row r="162" spans="1:6" x14ac:dyDescent="0.3">
      <c r="B162" s="534"/>
      <c r="C162" s="537"/>
      <c r="D162" s="536"/>
      <c r="E162" s="310"/>
      <c r="F162" s="309"/>
    </row>
    <row r="163" spans="1:6" x14ac:dyDescent="0.3">
      <c r="A163" s="527"/>
      <c r="B163" s="534"/>
      <c r="C163" s="537"/>
      <c r="D163" s="536"/>
      <c r="E163" s="310"/>
      <c r="F163" s="309"/>
    </row>
    <row r="164" spans="1:6" x14ac:dyDescent="0.3">
      <c r="A164" s="527"/>
      <c r="B164" s="534"/>
      <c r="C164" s="537"/>
      <c r="D164" s="536"/>
      <c r="E164" s="310"/>
      <c r="F164" s="309"/>
    </row>
    <row r="165" spans="1:6" x14ac:dyDescent="0.3">
      <c r="A165" s="527"/>
      <c r="B165" s="534"/>
      <c r="C165" s="537"/>
      <c r="D165" s="536"/>
      <c r="E165" s="310"/>
      <c r="F165" s="309"/>
    </row>
    <row r="166" spans="1:6" x14ac:dyDescent="0.3">
      <c r="A166" s="527"/>
      <c r="E166" s="533"/>
      <c r="F166" s="309"/>
    </row>
    <row r="167" spans="1:6" x14ac:dyDescent="0.3">
      <c r="A167" s="527"/>
      <c r="D167" s="535"/>
      <c r="E167" s="533"/>
      <c r="F167" s="309"/>
    </row>
    <row r="168" spans="1:6" x14ac:dyDescent="0.3">
      <c r="A168" s="527"/>
      <c r="D168" s="535"/>
      <c r="E168" s="533"/>
      <c r="F168" s="530"/>
    </row>
    <row r="169" spans="1:6" x14ac:dyDescent="0.3">
      <c r="A169" s="527"/>
      <c r="B169" s="534"/>
      <c r="E169" s="533"/>
      <c r="F169" s="532"/>
    </row>
  </sheetData>
  <sheetProtection sheet="1" formatCells="0" formatRows="0" insertColumns="0" insertRows="0" insertHyperlinks="0" deleteColumns="0" deleteRows="0" sort="0" autoFilter="0" pivotTables="0"/>
  <protectedRanges>
    <protectedRange sqref="E1:E3 E172:E65500 E30:E31" name="Obseg1"/>
    <protectedRange sqref="E4:E29" name="Obseg1_1"/>
    <protectedRange sqref="E166:E171 E32:E57 E150:E162 E61:E114 E137:E145 E124:E135" name="Obseg1_2"/>
    <protectedRange sqref="E58:E60" name="Obseg1_1_2"/>
    <protectedRange password="C519" sqref="E146:E149" name="Obseg1_7_2"/>
    <protectedRange password="C519" sqref="E163:E165" name="Obseg1_6_1"/>
    <protectedRange sqref="E115:E121" name="Obseg1_8_1"/>
    <protectedRange password="C519" sqref="E122:E123" name="Obseg1_9_1"/>
  </protectedRanges>
  <mergeCells count="1">
    <mergeCell ref="D25:E25"/>
  </mergeCells>
  <pageMargins left="1.1811023622047245" right="0.39370078740157483" top="0.78740157480314965" bottom="0.78740157480314965" header="0" footer="0.19685039370078741"/>
  <pageSetup paperSize="9" fitToWidth="0" orientation="portrait" useFirstPageNumber="1" r:id="rId1"/>
  <headerFooter>
    <oddFooter>&amp;R&amp;"-,Običajno"&amp;6
&amp;A &amp;P</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4D7AC8-431E-4891-BDA0-FABD1B70B8DC}">
  <sheetPr>
    <tabColor rgb="FF7030A0"/>
  </sheetPr>
  <dimension ref="A1:E374"/>
  <sheetViews>
    <sheetView view="pageBreakPreview" zoomScaleNormal="100" zoomScaleSheetLayoutView="100" workbookViewId="0">
      <selection activeCell="C17" sqref="C17"/>
    </sheetView>
  </sheetViews>
  <sheetFormatPr defaultColWidth="16" defaultRowHeight="13.8" x14ac:dyDescent="0.3"/>
  <cols>
    <col min="1" max="1" width="10.6640625" style="465" customWidth="1"/>
    <col min="2" max="2" width="50.6640625" style="463" customWidth="1"/>
    <col min="3" max="3" width="15.6640625" style="464" customWidth="1"/>
    <col min="4" max="16384" width="16" style="463"/>
  </cols>
  <sheetData>
    <row r="1" spans="1:4" x14ac:dyDescent="0.3">
      <c r="B1" s="470"/>
      <c r="C1" s="471"/>
      <c r="D1" s="470"/>
    </row>
    <row r="2" spans="1:4" s="295" customFormat="1" ht="14.4" x14ac:dyDescent="0.3">
      <c r="A2" s="298"/>
      <c r="B2" s="297" t="s">
        <v>207</v>
      </c>
      <c r="C2" s="296"/>
      <c r="D2" s="258"/>
    </row>
    <row r="3" spans="1:4" s="278" customFormat="1" x14ac:dyDescent="0.3">
      <c r="A3" s="277"/>
      <c r="C3" s="279"/>
      <c r="D3" s="258"/>
    </row>
    <row r="4" spans="1:4" s="278" customFormat="1" x14ac:dyDescent="0.3">
      <c r="A4" s="277"/>
      <c r="C4" s="279"/>
      <c r="D4" s="258"/>
    </row>
    <row r="5" spans="1:4" s="278" customFormat="1" x14ac:dyDescent="0.3">
      <c r="A5" s="277"/>
      <c r="B5" s="250" t="s">
        <v>597</v>
      </c>
      <c r="C5" s="279"/>
      <c r="D5" s="258"/>
    </row>
    <row r="6" spans="1:4" s="278" customFormat="1" x14ac:dyDescent="0.3">
      <c r="A6" s="277"/>
      <c r="B6" s="278" t="s">
        <v>650</v>
      </c>
      <c r="C6" s="279"/>
      <c r="D6" s="258"/>
    </row>
    <row r="7" spans="1:4" s="278" customFormat="1" x14ac:dyDescent="0.3">
      <c r="A7" s="277"/>
      <c r="C7" s="279"/>
      <c r="D7" s="258"/>
    </row>
    <row r="8" spans="1:4" s="278" customFormat="1" x14ac:dyDescent="0.3">
      <c r="A8" s="277"/>
      <c r="B8" s="250" t="s">
        <v>595</v>
      </c>
      <c r="C8" s="279"/>
      <c r="D8" s="258"/>
    </row>
    <row r="9" spans="1:4" s="278" customFormat="1" ht="27.6" x14ac:dyDescent="0.3">
      <c r="A9" s="277"/>
      <c r="B9" s="245" t="s">
        <v>594</v>
      </c>
      <c r="C9" s="279"/>
      <c r="D9" s="258"/>
    </row>
    <row r="10" spans="1:4" s="278" customFormat="1" x14ac:dyDescent="0.3">
      <c r="A10" s="277"/>
      <c r="C10" s="279"/>
      <c r="D10" s="258"/>
    </row>
    <row r="11" spans="1:4" s="278" customFormat="1" x14ac:dyDescent="0.3">
      <c r="A11" s="277"/>
      <c r="B11" s="250" t="s">
        <v>593</v>
      </c>
      <c r="C11" s="279"/>
      <c r="D11" s="258"/>
    </row>
    <row r="12" spans="1:4" s="278" customFormat="1" x14ac:dyDescent="0.3">
      <c r="A12" s="277"/>
      <c r="B12" s="245" t="s">
        <v>592</v>
      </c>
      <c r="C12" s="279"/>
      <c r="D12" s="258"/>
    </row>
    <row r="13" spans="1:4" s="278" customFormat="1" x14ac:dyDescent="0.3">
      <c r="A13" s="277"/>
      <c r="C13" s="279"/>
      <c r="D13" s="258"/>
    </row>
    <row r="14" spans="1:4" s="278" customFormat="1" x14ac:dyDescent="0.3">
      <c r="A14" s="277"/>
      <c r="C14" s="279"/>
      <c r="D14" s="258"/>
    </row>
    <row r="15" spans="1:4" s="278" customFormat="1" x14ac:dyDescent="0.3">
      <c r="A15" s="277"/>
      <c r="C15" s="279"/>
      <c r="D15" s="258"/>
    </row>
    <row r="16" spans="1:4" s="278" customFormat="1" x14ac:dyDescent="0.3">
      <c r="A16" s="292" t="s">
        <v>649</v>
      </c>
      <c r="B16" s="291" t="s">
        <v>648</v>
      </c>
      <c r="C16" s="290"/>
      <c r="D16" s="258"/>
    </row>
    <row r="17" spans="1:4" s="278" customFormat="1" x14ac:dyDescent="0.3">
      <c r="A17" s="289" t="str">
        <f>'3.3 TELEKOMUNIKACIJE'!$A$4</f>
        <v>C.</v>
      </c>
      <c r="B17" s="278" t="str">
        <f>'3.3 TELEKOMUNIKACIJE'!B4</f>
        <v>TELEKOMUNIKACIJE</v>
      </c>
      <c r="C17" s="279">
        <f>'3.3 TELEKOMUNIKACIJE'!F29</f>
        <v>0</v>
      </c>
      <c r="D17" s="258"/>
    </row>
    <row r="18" spans="1:4" s="284" customFormat="1" ht="14.4" x14ac:dyDescent="0.3">
      <c r="A18" s="288"/>
      <c r="B18" s="287" t="s">
        <v>8</v>
      </c>
      <c r="C18" s="286">
        <f>SUM(C17:C17)</f>
        <v>0</v>
      </c>
      <c r="D18" s="285"/>
    </row>
    <row r="19" spans="1:4" s="263" customFormat="1" x14ac:dyDescent="0.3">
      <c r="A19" s="266"/>
      <c r="B19" s="267"/>
      <c r="C19" s="283"/>
      <c r="D19" s="258"/>
    </row>
    <row r="20" spans="1:4" s="263" customFormat="1" x14ac:dyDescent="0.3">
      <c r="A20" s="277"/>
      <c r="C20" s="276"/>
      <c r="D20" s="258"/>
    </row>
    <row r="21" spans="1:4" s="263" customFormat="1" x14ac:dyDescent="0.3">
      <c r="A21" s="266"/>
      <c r="C21" s="259"/>
      <c r="D21" s="258"/>
    </row>
    <row r="22" spans="1:4" s="263" customFormat="1" x14ac:dyDescent="0.3">
      <c r="A22" s="277"/>
      <c r="C22" s="276"/>
      <c r="D22" s="258"/>
    </row>
    <row r="23" spans="1:4" s="263" customFormat="1" x14ac:dyDescent="0.3">
      <c r="A23" s="277"/>
      <c r="C23" s="276"/>
      <c r="D23" s="258"/>
    </row>
    <row r="24" spans="1:4" s="272" customFormat="1" x14ac:dyDescent="0.3">
      <c r="A24" s="275"/>
      <c r="B24" s="274"/>
      <c r="C24" s="273"/>
      <c r="D24" s="258"/>
    </row>
    <row r="25" spans="1:4" x14ac:dyDescent="0.3">
      <c r="D25" s="258"/>
    </row>
    <row r="26" spans="1:4" s="280" customFormat="1" x14ac:dyDescent="0.3">
      <c r="A26" s="275"/>
      <c r="C26" s="259"/>
      <c r="D26" s="258"/>
    </row>
    <row r="27" spans="1:4" s="280" customFormat="1" x14ac:dyDescent="0.3">
      <c r="A27" s="275"/>
      <c r="C27" s="259"/>
      <c r="D27" s="258"/>
    </row>
    <row r="28" spans="1:4" s="280" customFormat="1" x14ac:dyDescent="0.3">
      <c r="A28" s="275"/>
      <c r="C28" s="259"/>
      <c r="D28" s="258"/>
    </row>
    <row r="29" spans="1:4" s="280" customFormat="1" x14ac:dyDescent="0.3">
      <c r="A29" s="275"/>
      <c r="C29" s="259"/>
      <c r="D29" s="258"/>
    </row>
    <row r="30" spans="1:4" s="280" customFormat="1" x14ac:dyDescent="0.3">
      <c r="A30" s="275"/>
      <c r="C30" s="259"/>
      <c r="D30" s="258"/>
    </row>
    <row r="31" spans="1:4" x14ac:dyDescent="0.3">
      <c r="B31" s="280"/>
      <c r="C31" s="271"/>
      <c r="D31" s="258"/>
    </row>
    <row r="32" spans="1:4" x14ac:dyDescent="0.3">
      <c r="B32" s="280"/>
      <c r="C32" s="271"/>
      <c r="D32" s="258"/>
    </row>
    <row r="33" spans="1:4" s="280" customFormat="1" x14ac:dyDescent="0.3">
      <c r="A33" s="275"/>
      <c r="C33" s="259"/>
      <c r="D33" s="258"/>
    </row>
    <row r="34" spans="1:4" x14ac:dyDescent="0.3">
      <c r="B34" s="280"/>
      <c r="C34" s="271"/>
      <c r="D34" s="258"/>
    </row>
    <row r="35" spans="1:4" x14ac:dyDescent="0.3">
      <c r="B35" s="280"/>
      <c r="C35" s="271"/>
      <c r="D35" s="258"/>
    </row>
    <row r="36" spans="1:4" s="280" customFormat="1" x14ac:dyDescent="0.3">
      <c r="A36" s="275"/>
      <c r="C36" s="259"/>
      <c r="D36" s="258"/>
    </row>
    <row r="37" spans="1:4" s="280" customFormat="1" x14ac:dyDescent="0.3">
      <c r="A37" s="275"/>
      <c r="C37" s="259"/>
      <c r="D37" s="258"/>
    </row>
    <row r="38" spans="1:4" s="280" customFormat="1" x14ac:dyDescent="0.3">
      <c r="A38" s="275"/>
      <c r="C38" s="259"/>
      <c r="D38" s="258"/>
    </row>
    <row r="39" spans="1:4" s="280" customFormat="1" x14ac:dyDescent="0.3">
      <c r="A39" s="275"/>
      <c r="C39" s="259"/>
      <c r="D39" s="258"/>
    </row>
    <row r="40" spans="1:4" s="280" customFormat="1" x14ac:dyDescent="0.3">
      <c r="A40" s="275"/>
      <c r="C40" s="259"/>
      <c r="D40" s="258"/>
    </row>
    <row r="41" spans="1:4" s="280" customFormat="1" x14ac:dyDescent="0.3">
      <c r="A41" s="275"/>
      <c r="C41" s="259"/>
      <c r="D41" s="258"/>
    </row>
    <row r="42" spans="1:4" s="280" customFormat="1" x14ac:dyDescent="0.3">
      <c r="A42" s="465"/>
      <c r="C42" s="259"/>
      <c r="D42" s="258"/>
    </row>
    <row r="43" spans="1:4" s="280" customFormat="1" x14ac:dyDescent="0.3">
      <c r="A43" s="275"/>
      <c r="C43" s="259"/>
      <c r="D43" s="258"/>
    </row>
    <row r="44" spans="1:4" s="280" customFormat="1" x14ac:dyDescent="0.3">
      <c r="A44" s="275"/>
      <c r="C44" s="259"/>
      <c r="D44" s="258"/>
    </row>
    <row r="45" spans="1:4" x14ac:dyDescent="0.3">
      <c r="A45" s="275"/>
      <c r="D45" s="258"/>
    </row>
    <row r="46" spans="1:4" x14ac:dyDescent="0.3">
      <c r="D46" s="258"/>
    </row>
    <row r="47" spans="1:4" x14ac:dyDescent="0.3">
      <c r="B47" s="280"/>
      <c r="D47" s="258"/>
    </row>
    <row r="48" spans="1:4" x14ac:dyDescent="0.3">
      <c r="D48" s="258"/>
    </row>
    <row r="49" spans="1:4" x14ac:dyDescent="0.3">
      <c r="D49" s="258"/>
    </row>
    <row r="50" spans="1:4" x14ac:dyDescent="0.3">
      <c r="C50" s="269"/>
      <c r="D50" s="258"/>
    </row>
    <row r="51" spans="1:4" x14ac:dyDescent="0.3">
      <c r="D51" s="258"/>
    </row>
    <row r="52" spans="1:4" x14ac:dyDescent="0.3">
      <c r="D52" s="258"/>
    </row>
    <row r="53" spans="1:4" s="280" customFormat="1" x14ac:dyDescent="0.3">
      <c r="A53" s="275"/>
      <c r="C53" s="259"/>
      <c r="D53" s="258"/>
    </row>
    <row r="54" spans="1:4" s="280" customFormat="1" x14ac:dyDescent="0.3">
      <c r="A54" s="275"/>
      <c r="C54" s="259"/>
      <c r="D54" s="258"/>
    </row>
    <row r="55" spans="1:4" s="280" customFormat="1" x14ac:dyDescent="0.3">
      <c r="A55" s="275"/>
      <c r="C55" s="259"/>
      <c r="D55" s="258"/>
    </row>
    <row r="56" spans="1:4" s="280" customFormat="1" x14ac:dyDescent="0.3">
      <c r="A56" s="275"/>
      <c r="C56" s="259"/>
      <c r="D56" s="258"/>
    </row>
    <row r="57" spans="1:4" s="280" customFormat="1" x14ac:dyDescent="0.3">
      <c r="A57" s="275"/>
      <c r="C57" s="259"/>
      <c r="D57" s="258"/>
    </row>
    <row r="58" spans="1:4" s="280" customFormat="1" x14ac:dyDescent="0.3">
      <c r="A58" s="275"/>
      <c r="C58" s="259"/>
      <c r="D58" s="258"/>
    </row>
    <row r="59" spans="1:4" s="280" customFormat="1" x14ac:dyDescent="0.3">
      <c r="A59" s="275"/>
      <c r="C59" s="259"/>
      <c r="D59" s="258"/>
    </row>
    <row r="60" spans="1:4" s="280" customFormat="1" x14ac:dyDescent="0.3">
      <c r="A60" s="275"/>
      <c r="C60" s="259"/>
      <c r="D60" s="258"/>
    </row>
    <row r="61" spans="1:4" s="280" customFormat="1" x14ac:dyDescent="0.3">
      <c r="A61" s="275"/>
      <c r="C61" s="259"/>
      <c r="D61" s="258"/>
    </row>
    <row r="62" spans="1:4" s="280" customFormat="1" x14ac:dyDescent="0.3">
      <c r="A62" s="275"/>
      <c r="C62" s="259"/>
      <c r="D62" s="258"/>
    </row>
    <row r="63" spans="1:4" x14ac:dyDescent="0.3">
      <c r="D63" s="258"/>
    </row>
    <row r="64" spans="1:4" x14ac:dyDescent="0.3">
      <c r="C64" s="259"/>
      <c r="D64" s="258"/>
    </row>
    <row r="65" spans="1:4" x14ac:dyDescent="0.3">
      <c r="C65" s="259"/>
      <c r="D65" s="258"/>
    </row>
    <row r="66" spans="1:4" x14ac:dyDescent="0.3">
      <c r="C66" s="259"/>
      <c r="D66" s="258"/>
    </row>
    <row r="67" spans="1:4" x14ac:dyDescent="0.3">
      <c r="C67" s="259"/>
      <c r="D67" s="258"/>
    </row>
    <row r="68" spans="1:4" x14ac:dyDescent="0.3">
      <c r="C68" s="259"/>
      <c r="D68" s="258"/>
    </row>
    <row r="69" spans="1:4" x14ac:dyDescent="0.3">
      <c r="C69" s="259"/>
      <c r="D69" s="258"/>
    </row>
    <row r="70" spans="1:4" x14ac:dyDescent="0.3">
      <c r="C70" s="259"/>
      <c r="D70" s="258"/>
    </row>
    <row r="71" spans="1:4" x14ac:dyDescent="0.3">
      <c r="C71" s="259"/>
      <c r="D71" s="258"/>
    </row>
    <row r="72" spans="1:4" x14ac:dyDescent="0.3">
      <c r="C72" s="259"/>
      <c r="D72" s="258"/>
    </row>
    <row r="73" spans="1:4" x14ac:dyDescent="0.3">
      <c r="C73" s="259"/>
      <c r="D73" s="258"/>
    </row>
    <row r="74" spans="1:4" x14ac:dyDescent="0.3">
      <c r="C74" s="259"/>
      <c r="D74" s="258"/>
    </row>
    <row r="75" spans="1:4" x14ac:dyDescent="0.3">
      <c r="C75" s="259"/>
      <c r="D75" s="258"/>
    </row>
    <row r="76" spans="1:4" x14ac:dyDescent="0.3">
      <c r="C76" s="259"/>
      <c r="D76" s="258"/>
    </row>
    <row r="77" spans="1:4" x14ac:dyDescent="0.3">
      <c r="C77" s="259"/>
      <c r="D77" s="258"/>
    </row>
    <row r="78" spans="1:4" s="280" customFormat="1" x14ac:dyDescent="0.3">
      <c r="A78" s="275"/>
      <c r="C78" s="259"/>
      <c r="D78" s="258"/>
    </row>
    <row r="79" spans="1:4" s="280" customFormat="1" x14ac:dyDescent="0.3">
      <c r="A79" s="275"/>
      <c r="C79" s="259"/>
      <c r="D79" s="258"/>
    </row>
    <row r="80" spans="1:4" s="280" customFormat="1" x14ac:dyDescent="0.3">
      <c r="A80" s="275"/>
      <c r="C80" s="259"/>
      <c r="D80" s="258"/>
    </row>
    <row r="81" spans="1:4" s="280" customFormat="1" x14ac:dyDescent="0.3">
      <c r="A81" s="275"/>
      <c r="C81" s="259"/>
      <c r="D81" s="258"/>
    </row>
    <row r="82" spans="1:4" s="280" customFormat="1" x14ac:dyDescent="0.3">
      <c r="A82" s="275"/>
      <c r="C82" s="259"/>
      <c r="D82" s="258"/>
    </row>
    <row r="83" spans="1:4" s="280" customFormat="1" x14ac:dyDescent="0.3">
      <c r="A83" s="275"/>
      <c r="C83" s="259"/>
      <c r="D83" s="258"/>
    </row>
    <row r="84" spans="1:4" s="280" customFormat="1" x14ac:dyDescent="0.3">
      <c r="A84" s="275"/>
      <c r="C84" s="259"/>
      <c r="D84" s="258"/>
    </row>
    <row r="85" spans="1:4" s="280" customFormat="1" x14ac:dyDescent="0.3">
      <c r="A85" s="275"/>
      <c r="C85" s="259"/>
      <c r="D85" s="258"/>
    </row>
    <row r="86" spans="1:4" s="280" customFormat="1" x14ac:dyDescent="0.3">
      <c r="A86" s="275"/>
      <c r="C86" s="259"/>
      <c r="D86" s="258"/>
    </row>
    <row r="87" spans="1:4" s="280" customFormat="1" x14ac:dyDescent="0.3">
      <c r="A87" s="275"/>
      <c r="C87" s="259"/>
      <c r="D87" s="258"/>
    </row>
    <row r="88" spans="1:4" x14ac:dyDescent="0.3">
      <c r="C88" s="259"/>
      <c r="D88" s="258"/>
    </row>
    <row r="89" spans="1:4" x14ac:dyDescent="0.3">
      <c r="C89" s="259"/>
      <c r="D89" s="258"/>
    </row>
    <row r="90" spans="1:4" x14ac:dyDescent="0.3">
      <c r="C90" s="259"/>
      <c r="D90" s="258"/>
    </row>
    <row r="91" spans="1:4" s="467" customFormat="1" x14ac:dyDescent="0.3">
      <c r="A91" s="465"/>
      <c r="B91" s="263"/>
      <c r="C91" s="259"/>
      <c r="D91" s="258"/>
    </row>
    <row r="92" spans="1:4" s="467" customFormat="1" x14ac:dyDescent="0.3">
      <c r="A92" s="465"/>
      <c r="B92" s="263"/>
      <c r="C92" s="259"/>
      <c r="D92" s="258"/>
    </row>
    <row r="93" spans="1:4" s="467" customFormat="1" x14ac:dyDescent="0.3">
      <c r="A93" s="465"/>
      <c r="B93" s="263"/>
      <c r="C93" s="259"/>
      <c r="D93" s="258"/>
    </row>
    <row r="94" spans="1:4" s="467" customFormat="1" x14ac:dyDescent="0.3">
      <c r="A94" s="465"/>
      <c r="C94" s="259"/>
      <c r="D94" s="258"/>
    </row>
    <row r="95" spans="1:4" s="467" customFormat="1" x14ac:dyDescent="0.3">
      <c r="A95" s="465"/>
      <c r="B95" s="263"/>
      <c r="C95" s="259"/>
      <c r="D95" s="258"/>
    </row>
    <row r="96" spans="1:4" s="467" customFormat="1" x14ac:dyDescent="0.3">
      <c r="A96" s="266"/>
      <c r="B96" s="263"/>
      <c r="C96" s="259"/>
      <c r="D96" s="258"/>
    </row>
    <row r="97" spans="1:4" s="467" customFormat="1" x14ac:dyDescent="0.3">
      <c r="A97" s="465"/>
      <c r="C97" s="259"/>
      <c r="D97" s="258"/>
    </row>
    <row r="98" spans="1:4" s="467" customFormat="1" x14ac:dyDescent="0.3">
      <c r="A98" s="266"/>
      <c r="B98" s="263"/>
      <c r="C98" s="259"/>
      <c r="D98" s="258"/>
    </row>
    <row r="99" spans="1:4" s="467" customFormat="1" x14ac:dyDescent="0.3">
      <c r="A99" s="469"/>
      <c r="C99" s="259"/>
      <c r="D99" s="258"/>
    </row>
    <row r="100" spans="1:4" s="467" customFormat="1" x14ac:dyDescent="0.3">
      <c r="A100" s="465"/>
      <c r="B100" s="263"/>
      <c r="C100" s="259"/>
      <c r="D100" s="258"/>
    </row>
    <row r="101" spans="1:4" s="467" customFormat="1" x14ac:dyDescent="0.3">
      <c r="A101" s="465"/>
      <c r="B101" s="263"/>
      <c r="C101" s="259"/>
      <c r="D101" s="258"/>
    </row>
    <row r="102" spans="1:4" s="467" customFormat="1" x14ac:dyDescent="0.3">
      <c r="A102" s="264"/>
      <c r="B102" s="263"/>
      <c r="C102" s="259"/>
      <c r="D102" s="258"/>
    </row>
    <row r="103" spans="1:4" s="272" customFormat="1" x14ac:dyDescent="0.3">
      <c r="A103" s="275"/>
      <c r="B103" s="274"/>
      <c r="C103" s="273"/>
      <c r="D103" s="258"/>
    </row>
    <row r="104" spans="1:4" x14ac:dyDescent="0.3">
      <c r="D104" s="258"/>
    </row>
    <row r="105" spans="1:4" x14ac:dyDescent="0.3">
      <c r="B105" s="267"/>
      <c r="C105" s="259"/>
      <c r="D105" s="258"/>
    </row>
    <row r="106" spans="1:4" x14ac:dyDescent="0.3">
      <c r="C106" s="259"/>
      <c r="D106" s="258"/>
    </row>
    <row r="107" spans="1:4" x14ac:dyDescent="0.3">
      <c r="C107" s="259"/>
      <c r="D107" s="258"/>
    </row>
    <row r="108" spans="1:4" s="467" customFormat="1" x14ac:dyDescent="0.3">
      <c r="A108" s="465"/>
      <c r="B108" s="267"/>
      <c r="C108" s="259"/>
      <c r="D108" s="258"/>
    </row>
    <row r="109" spans="1:4" s="467" customFormat="1" x14ac:dyDescent="0.3">
      <c r="A109" s="465"/>
      <c r="B109" s="267"/>
      <c r="C109" s="259"/>
      <c r="D109" s="258"/>
    </row>
    <row r="110" spans="1:4" s="467" customFormat="1" x14ac:dyDescent="0.3">
      <c r="A110" s="465"/>
      <c r="B110" s="267"/>
      <c r="C110" s="259"/>
      <c r="D110" s="258"/>
    </row>
    <row r="111" spans="1:4" s="467" customFormat="1" x14ac:dyDescent="0.3">
      <c r="A111" s="465"/>
      <c r="B111" s="267"/>
      <c r="C111" s="259"/>
      <c r="D111" s="258"/>
    </row>
    <row r="112" spans="1:4" s="467" customFormat="1" x14ac:dyDescent="0.3">
      <c r="A112" s="465"/>
      <c r="B112" s="267"/>
      <c r="C112" s="259"/>
      <c r="D112" s="258"/>
    </row>
    <row r="113" spans="1:4" s="467" customFormat="1" x14ac:dyDescent="0.3">
      <c r="A113" s="266"/>
      <c r="B113" s="267"/>
      <c r="C113" s="259"/>
      <c r="D113" s="258"/>
    </row>
    <row r="114" spans="1:4" s="467" customFormat="1" x14ac:dyDescent="0.3">
      <c r="A114" s="465"/>
      <c r="B114" s="263"/>
      <c r="C114" s="259"/>
      <c r="D114" s="258"/>
    </row>
    <row r="115" spans="1:4" s="467" customFormat="1" x14ac:dyDescent="0.3">
      <c r="A115" s="465"/>
      <c r="B115" s="263"/>
      <c r="C115" s="259"/>
      <c r="D115" s="258"/>
    </row>
    <row r="116" spans="1:4" s="467" customFormat="1" x14ac:dyDescent="0.3">
      <c r="A116" s="264"/>
      <c r="B116" s="263"/>
      <c r="C116" s="259"/>
      <c r="D116" s="258"/>
    </row>
    <row r="117" spans="1:4" s="467" customFormat="1" x14ac:dyDescent="0.3">
      <c r="A117" s="465"/>
      <c r="B117" s="267"/>
      <c r="C117" s="259"/>
      <c r="D117" s="258"/>
    </row>
    <row r="118" spans="1:4" s="467" customFormat="1" x14ac:dyDescent="0.3">
      <c r="A118" s="465"/>
      <c r="B118" s="267"/>
      <c r="C118" s="259"/>
      <c r="D118" s="258"/>
    </row>
    <row r="119" spans="1:4" s="467" customFormat="1" x14ac:dyDescent="0.3">
      <c r="A119" s="465"/>
      <c r="B119" s="267"/>
      <c r="C119" s="259"/>
      <c r="D119" s="258"/>
    </row>
    <row r="120" spans="1:4" s="467" customFormat="1" x14ac:dyDescent="0.3">
      <c r="A120" s="465"/>
      <c r="B120" s="267"/>
      <c r="C120" s="259"/>
      <c r="D120" s="258"/>
    </row>
    <row r="121" spans="1:4" s="467" customFormat="1" x14ac:dyDescent="0.3">
      <c r="A121" s="266"/>
      <c r="B121" s="267"/>
      <c r="C121" s="259"/>
      <c r="D121" s="258"/>
    </row>
    <row r="122" spans="1:4" s="467" customFormat="1" x14ac:dyDescent="0.3">
      <c r="A122" s="266"/>
      <c r="B122" s="267"/>
      <c r="C122" s="259"/>
      <c r="D122" s="258"/>
    </row>
    <row r="123" spans="1:4" s="467" customFormat="1" x14ac:dyDescent="0.3">
      <c r="A123" s="465"/>
      <c r="B123" s="267"/>
      <c r="C123" s="259"/>
      <c r="D123" s="258"/>
    </row>
    <row r="124" spans="1:4" s="467" customFormat="1" x14ac:dyDescent="0.3">
      <c r="A124" s="465"/>
      <c r="B124" s="267"/>
      <c r="C124" s="259"/>
      <c r="D124" s="258"/>
    </row>
    <row r="125" spans="1:4" s="467" customFormat="1" x14ac:dyDescent="0.3">
      <c r="A125" s="465"/>
      <c r="B125" s="267"/>
      <c r="C125" s="259"/>
      <c r="D125" s="258"/>
    </row>
    <row r="126" spans="1:4" s="467" customFormat="1" x14ac:dyDescent="0.3">
      <c r="A126" s="266"/>
      <c r="B126" s="267"/>
      <c r="C126" s="259"/>
      <c r="D126" s="258"/>
    </row>
    <row r="127" spans="1:4" s="467" customFormat="1" x14ac:dyDescent="0.3">
      <c r="A127" s="266"/>
      <c r="B127" s="267"/>
      <c r="C127" s="259"/>
      <c r="D127" s="258"/>
    </row>
    <row r="128" spans="1:4" s="467" customFormat="1" x14ac:dyDescent="0.3">
      <c r="A128" s="264"/>
      <c r="B128" s="267"/>
      <c r="C128" s="259"/>
      <c r="D128" s="258"/>
    </row>
    <row r="129" spans="1:4" s="467" customFormat="1" x14ac:dyDescent="0.3">
      <c r="A129" s="266"/>
      <c r="B129" s="267"/>
      <c r="C129" s="259"/>
      <c r="D129" s="258"/>
    </row>
    <row r="130" spans="1:4" s="467" customFormat="1" x14ac:dyDescent="0.3">
      <c r="A130" s="266"/>
      <c r="B130" s="267"/>
      <c r="C130" s="259"/>
      <c r="D130" s="258"/>
    </row>
    <row r="131" spans="1:4" s="467" customFormat="1" x14ac:dyDescent="0.3">
      <c r="A131" s="264"/>
      <c r="B131" s="267"/>
      <c r="C131" s="259"/>
      <c r="D131" s="258"/>
    </row>
    <row r="132" spans="1:4" s="467" customFormat="1" x14ac:dyDescent="0.3">
      <c r="A132" s="266"/>
      <c r="B132" s="267"/>
      <c r="C132" s="259"/>
      <c r="D132" s="258"/>
    </row>
    <row r="133" spans="1:4" s="467" customFormat="1" x14ac:dyDescent="0.3">
      <c r="A133" s="266"/>
      <c r="B133" s="267"/>
      <c r="C133" s="259"/>
      <c r="D133" s="258"/>
    </row>
    <row r="134" spans="1:4" s="467" customFormat="1" x14ac:dyDescent="0.3">
      <c r="A134" s="266"/>
      <c r="C134" s="259"/>
      <c r="D134" s="258"/>
    </row>
    <row r="135" spans="1:4" s="467" customFormat="1" x14ac:dyDescent="0.3">
      <c r="A135" s="465"/>
      <c r="B135" s="267"/>
      <c r="C135" s="259"/>
      <c r="D135" s="258"/>
    </row>
    <row r="136" spans="1:4" s="467" customFormat="1" x14ac:dyDescent="0.3">
      <c r="A136" s="465"/>
      <c r="B136" s="267"/>
      <c r="C136" s="259"/>
      <c r="D136" s="258"/>
    </row>
    <row r="137" spans="1:4" s="467" customFormat="1" x14ac:dyDescent="0.3">
      <c r="A137" s="465"/>
      <c r="B137" s="267"/>
      <c r="C137" s="259"/>
      <c r="D137" s="258"/>
    </row>
    <row r="138" spans="1:4" s="467" customFormat="1" x14ac:dyDescent="0.3">
      <c r="A138" s="465"/>
      <c r="B138" s="267"/>
      <c r="C138" s="259"/>
      <c r="D138" s="258"/>
    </row>
    <row r="139" spans="1:4" s="467" customFormat="1" x14ac:dyDescent="0.3">
      <c r="A139" s="465"/>
      <c r="B139" s="267"/>
      <c r="C139" s="259"/>
      <c r="D139" s="258"/>
    </row>
    <row r="140" spans="1:4" s="467" customFormat="1" x14ac:dyDescent="0.3">
      <c r="A140" s="465"/>
      <c r="B140" s="263"/>
      <c r="C140" s="259"/>
      <c r="D140" s="258"/>
    </row>
    <row r="141" spans="1:4" s="467" customFormat="1" x14ac:dyDescent="0.3">
      <c r="A141" s="266"/>
      <c r="B141" s="263"/>
      <c r="C141" s="259"/>
      <c r="D141" s="258"/>
    </row>
    <row r="142" spans="1:4" s="467" customFormat="1" x14ac:dyDescent="0.3">
      <c r="A142" s="266"/>
      <c r="B142" s="263"/>
      <c r="C142" s="259"/>
      <c r="D142" s="258"/>
    </row>
    <row r="143" spans="1:4" s="467" customFormat="1" x14ac:dyDescent="0.3">
      <c r="A143" s="465"/>
      <c r="B143" s="263"/>
      <c r="C143" s="259"/>
      <c r="D143" s="258"/>
    </row>
    <row r="144" spans="1:4" s="467" customFormat="1" x14ac:dyDescent="0.3">
      <c r="A144" s="465"/>
      <c r="B144" s="263"/>
      <c r="C144" s="259"/>
      <c r="D144" s="258"/>
    </row>
    <row r="145" spans="1:4" s="467" customFormat="1" x14ac:dyDescent="0.3">
      <c r="A145" s="465"/>
      <c r="B145" s="263"/>
      <c r="C145" s="259"/>
      <c r="D145" s="258"/>
    </row>
    <row r="146" spans="1:4" s="467" customFormat="1" x14ac:dyDescent="0.3">
      <c r="A146" s="465"/>
      <c r="B146" s="263"/>
      <c r="C146" s="259"/>
      <c r="D146" s="258"/>
    </row>
    <row r="147" spans="1:4" s="467" customFormat="1" x14ac:dyDescent="0.3">
      <c r="A147" s="465"/>
      <c r="B147" s="263"/>
      <c r="C147" s="259"/>
      <c r="D147" s="258"/>
    </row>
    <row r="148" spans="1:4" s="467" customFormat="1" x14ac:dyDescent="0.3">
      <c r="A148" s="465"/>
      <c r="B148" s="263"/>
      <c r="C148" s="259"/>
      <c r="D148" s="258"/>
    </row>
    <row r="149" spans="1:4" s="467" customFormat="1" x14ac:dyDescent="0.3">
      <c r="A149" s="465"/>
      <c r="B149" s="263"/>
      <c r="C149" s="259"/>
      <c r="D149" s="258"/>
    </row>
    <row r="150" spans="1:4" s="467" customFormat="1" x14ac:dyDescent="0.3">
      <c r="A150" s="465"/>
      <c r="B150" s="263"/>
      <c r="C150" s="259"/>
      <c r="D150" s="258"/>
    </row>
    <row r="151" spans="1:4" s="467" customFormat="1" x14ac:dyDescent="0.3">
      <c r="A151" s="465"/>
      <c r="B151" s="263"/>
      <c r="C151" s="259"/>
      <c r="D151" s="258"/>
    </row>
    <row r="152" spans="1:4" s="467" customFormat="1" x14ac:dyDescent="0.3">
      <c r="A152" s="465"/>
      <c r="B152" s="263"/>
      <c r="C152" s="259"/>
      <c r="D152" s="258"/>
    </row>
    <row r="153" spans="1:4" s="467" customFormat="1" x14ac:dyDescent="0.3">
      <c r="A153" s="465"/>
      <c r="B153" s="263"/>
      <c r="C153" s="259"/>
      <c r="D153" s="258"/>
    </row>
    <row r="154" spans="1:4" s="467" customFormat="1" x14ac:dyDescent="0.3">
      <c r="A154" s="465"/>
      <c r="B154" s="263"/>
      <c r="C154" s="259"/>
      <c r="D154" s="258"/>
    </row>
    <row r="155" spans="1:4" s="467" customFormat="1" x14ac:dyDescent="0.3">
      <c r="A155" s="465"/>
      <c r="B155" s="263"/>
      <c r="C155" s="259"/>
      <c r="D155" s="258"/>
    </row>
    <row r="156" spans="1:4" s="467" customFormat="1" x14ac:dyDescent="0.3">
      <c r="A156" s="465"/>
      <c r="B156" s="263"/>
      <c r="C156" s="259"/>
      <c r="D156" s="258"/>
    </row>
    <row r="157" spans="1:4" s="467" customFormat="1" x14ac:dyDescent="0.3">
      <c r="A157" s="465"/>
      <c r="B157" s="263"/>
      <c r="C157" s="259"/>
      <c r="D157" s="258"/>
    </row>
    <row r="158" spans="1:4" s="467" customFormat="1" x14ac:dyDescent="0.3">
      <c r="A158" s="465"/>
      <c r="B158" s="263"/>
      <c r="C158" s="259"/>
      <c r="D158" s="258"/>
    </row>
    <row r="159" spans="1:4" s="467" customFormat="1" x14ac:dyDescent="0.3">
      <c r="A159" s="465"/>
      <c r="C159" s="259"/>
      <c r="D159" s="258"/>
    </row>
    <row r="160" spans="1:4" s="467" customFormat="1" x14ac:dyDescent="0.3">
      <c r="A160" s="465"/>
      <c r="B160" s="263"/>
      <c r="C160" s="259"/>
      <c r="D160" s="258"/>
    </row>
    <row r="161" spans="1:4" s="467" customFormat="1" x14ac:dyDescent="0.3">
      <c r="A161" s="266"/>
      <c r="B161" s="263"/>
      <c r="C161" s="259"/>
      <c r="D161" s="258"/>
    </row>
    <row r="162" spans="1:4" s="467" customFormat="1" x14ac:dyDescent="0.3">
      <c r="A162" s="465"/>
      <c r="C162" s="259"/>
      <c r="D162" s="258"/>
    </row>
    <row r="163" spans="1:4" s="467" customFormat="1" x14ac:dyDescent="0.3">
      <c r="A163" s="266"/>
      <c r="B163" s="263"/>
      <c r="C163" s="259"/>
      <c r="D163" s="258"/>
    </row>
    <row r="164" spans="1:4" s="467" customFormat="1" x14ac:dyDescent="0.3">
      <c r="A164" s="469"/>
      <c r="C164" s="259"/>
      <c r="D164" s="258"/>
    </row>
    <row r="165" spans="1:4" s="272" customFormat="1" x14ac:dyDescent="0.3">
      <c r="A165" s="275"/>
      <c r="B165" s="274"/>
      <c r="C165" s="273"/>
      <c r="D165" s="258"/>
    </row>
    <row r="166" spans="1:4" x14ac:dyDescent="0.3">
      <c r="D166" s="258"/>
    </row>
    <row r="167" spans="1:4" s="467" customFormat="1" x14ac:dyDescent="0.3">
      <c r="A167" s="465"/>
      <c r="B167" s="267"/>
      <c r="C167" s="259"/>
      <c r="D167" s="258"/>
    </row>
    <row r="168" spans="1:4" s="467" customFormat="1" x14ac:dyDescent="0.3">
      <c r="A168" s="465"/>
      <c r="B168" s="267"/>
      <c r="C168" s="259"/>
      <c r="D168" s="258"/>
    </row>
    <row r="169" spans="1:4" s="467" customFormat="1" x14ac:dyDescent="0.3">
      <c r="A169" s="465"/>
      <c r="B169" s="267"/>
      <c r="C169" s="259"/>
      <c r="D169" s="258"/>
    </row>
    <row r="170" spans="1:4" s="467" customFormat="1" x14ac:dyDescent="0.3">
      <c r="A170" s="465"/>
      <c r="B170" s="267"/>
      <c r="C170" s="259"/>
      <c r="D170" s="258"/>
    </row>
    <row r="171" spans="1:4" s="467" customFormat="1" x14ac:dyDescent="0.3">
      <c r="A171" s="465"/>
      <c r="B171" s="267"/>
      <c r="C171" s="259"/>
      <c r="D171" s="258"/>
    </row>
    <row r="172" spans="1:4" s="467" customFormat="1" x14ac:dyDescent="0.3">
      <c r="A172" s="266"/>
      <c r="B172" s="267"/>
      <c r="C172" s="259"/>
      <c r="D172" s="258"/>
    </row>
    <row r="173" spans="1:4" s="467" customFormat="1" x14ac:dyDescent="0.3">
      <c r="A173" s="465"/>
      <c r="B173" s="267"/>
      <c r="C173" s="259"/>
      <c r="D173" s="258"/>
    </row>
    <row r="174" spans="1:4" s="467" customFormat="1" x14ac:dyDescent="0.3">
      <c r="A174" s="465"/>
      <c r="B174" s="267"/>
      <c r="C174" s="259"/>
      <c r="D174" s="258"/>
    </row>
    <row r="175" spans="1:4" s="467" customFormat="1" x14ac:dyDescent="0.3">
      <c r="A175" s="465"/>
      <c r="B175" s="267"/>
      <c r="C175" s="259"/>
      <c r="D175" s="258"/>
    </row>
    <row r="176" spans="1:4" s="467" customFormat="1" x14ac:dyDescent="0.3">
      <c r="A176" s="465"/>
      <c r="B176" s="267"/>
      <c r="C176" s="259"/>
      <c r="D176" s="258"/>
    </row>
    <row r="177" spans="1:4" s="467" customFormat="1" x14ac:dyDescent="0.3">
      <c r="A177" s="266"/>
      <c r="B177" s="267"/>
      <c r="C177" s="259"/>
      <c r="D177" s="258"/>
    </row>
    <row r="178" spans="1:4" s="467" customFormat="1" x14ac:dyDescent="0.3">
      <c r="A178" s="266"/>
      <c r="B178" s="267"/>
      <c r="C178" s="259"/>
      <c r="D178" s="258"/>
    </row>
    <row r="179" spans="1:4" s="467" customFormat="1" x14ac:dyDescent="0.3">
      <c r="A179" s="266"/>
      <c r="B179" s="267"/>
      <c r="C179" s="259"/>
      <c r="D179" s="258"/>
    </row>
    <row r="180" spans="1:4" s="467" customFormat="1" x14ac:dyDescent="0.3">
      <c r="A180" s="266"/>
      <c r="B180" s="267"/>
      <c r="C180" s="259"/>
      <c r="D180" s="258"/>
    </row>
    <row r="181" spans="1:4" s="467" customFormat="1" x14ac:dyDescent="0.3">
      <c r="A181" s="266"/>
      <c r="B181" s="267"/>
      <c r="C181" s="259"/>
      <c r="D181" s="258"/>
    </row>
    <row r="182" spans="1:4" s="467" customFormat="1" x14ac:dyDescent="0.3">
      <c r="A182" s="264"/>
      <c r="B182" s="267"/>
      <c r="C182" s="259"/>
      <c r="D182" s="258"/>
    </row>
    <row r="183" spans="1:4" s="467" customFormat="1" x14ac:dyDescent="0.3">
      <c r="A183" s="266"/>
      <c r="B183" s="267"/>
      <c r="C183" s="259"/>
      <c r="D183" s="258"/>
    </row>
    <row r="184" spans="1:4" s="467" customFormat="1" x14ac:dyDescent="0.3">
      <c r="A184" s="266"/>
      <c r="B184" s="267"/>
      <c r="C184" s="259"/>
      <c r="D184" s="258"/>
    </row>
    <row r="185" spans="1:4" s="467" customFormat="1" x14ac:dyDescent="0.3">
      <c r="A185" s="264"/>
      <c r="B185" s="267"/>
      <c r="C185" s="259"/>
      <c r="D185" s="258"/>
    </row>
    <row r="186" spans="1:4" s="467" customFormat="1" x14ac:dyDescent="0.3">
      <c r="A186" s="266"/>
      <c r="B186" s="267"/>
      <c r="C186" s="259"/>
      <c r="D186" s="258"/>
    </row>
    <row r="187" spans="1:4" s="467" customFormat="1" x14ac:dyDescent="0.3">
      <c r="A187" s="266"/>
      <c r="B187" s="267"/>
      <c r="C187" s="259"/>
      <c r="D187" s="258"/>
    </row>
    <row r="188" spans="1:4" s="467" customFormat="1" x14ac:dyDescent="0.3">
      <c r="A188" s="266"/>
      <c r="C188" s="259"/>
      <c r="D188" s="258"/>
    </row>
    <row r="189" spans="1:4" s="467" customFormat="1" x14ac:dyDescent="0.3">
      <c r="A189" s="465"/>
      <c r="B189" s="267"/>
      <c r="C189" s="259"/>
      <c r="D189" s="258"/>
    </row>
    <row r="190" spans="1:4" s="467" customFormat="1" x14ac:dyDescent="0.3">
      <c r="A190" s="465"/>
      <c r="B190" s="267"/>
      <c r="C190" s="259"/>
      <c r="D190" s="258"/>
    </row>
    <row r="191" spans="1:4" s="467" customFormat="1" x14ac:dyDescent="0.3">
      <c r="A191" s="465"/>
      <c r="B191" s="267"/>
      <c r="C191" s="259"/>
      <c r="D191" s="258"/>
    </row>
    <row r="192" spans="1:4" s="467" customFormat="1" x14ac:dyDescent="0.3">
      <c r="A192" s="465"/>
      <c r="B192" s="267"/>
      <c r="C192" s="259"/>
      <c r="D192" s="258"/>
    </row>
    <row r="193" spans="1:4" s="467" customFormat="1" x14ac:dyDescent="0.3">
      <c r="A193" s="465"/>
      <c r="B193" s="267"/>
      <c r="C193" s="259"/>
      <c r="D193" s="258"/>
    </row>
    <row r="194" spans="1:4" s="467" customFormat="1" x14ac:dyDescent="0.3">
      <c r="A194" s="465"/>
      <c r="B194" s="263"/>
      <c r="C194" s="259"/>
      <c r="D194" s="258"/>
    </row>
    <row r="195" spans="1:4" s="467" customFormat="1" x14ac:dyDescent="0.3">
      <c r="A195" s="266"/>
      <c r="B195" s="263"/>
      <c r="C195" s="259"/>
      <c r="D195" s="258"/>
    </row>
    <row r="196" spans="1:4" s="467" customFormat="1" x14ac:dyDescent="0.3">
      <c r="A196" s="266"/>
      <c r="B196" s="263"/>
      <c r="C196" s="259"/>
      <c r="D196" s="258"/>
    </row>
    <row r="197" spans="1:4" s="467" customFormat="1" x14ac:dyDescent="0.3">
      <c r="A197" s="465"/>
      <c r="B197" s="263"/>
      <c r="C197" s="259"/>
      <c r="D197" s="258"/>
    </row>
    <row r="198" spans="1:4" s="467" customFormat="1" x14ac:dyDescent="0.3">
      <c r="A198" s="465"/>
      <c r="B198" s="263"/>
      <c r="C198" s="259"/>
      <c r="D198" s="258"/>
    </row>
    <row r="199" spans="1:4" s="467" customFormat="1" x14ac:dyDescent="0.3">
      <c r="A199" s="465"/>
      <c r="B199" s="263"/>
      <c r="C199" s="259"/>
      <c r="D199" s="258"/>
    </row>
    <row r="200" spans="1:4" s="467" customFormat="1" x14ac:dyDescent="0.3">
      <c r="A200" s="465"/>
      <c r="B200" s="263"/>
      <c r="C200" s="259"/>
      <c r="D200" s="258"/>
    </row>
    <row r="201" spans="1:4" s="467" customFormat="1" x14ac:dyDescent="0.3">
      <c r="A201" s="465"/>
      <c r="B201" s="263"/>
      <c r="C201" s="259"/>
      <c r="D201" s="258"/>
    </row>
    <row r="202" spans="1:4" s="467" customFormat="1" x14ac:dyDescent="0.3">
      <c r="A202" s="465"/>
      <c r="B202" s="263"/>
      <c r="C202" s="259"/>
      <c r="D202" s="258"/>
    </row>
    <row r="203" spans="1:4" s="467" customFormat="1" x14ac:dyDescent="0.3">
      <c r="A203" s="465"/>
      <c r="B203" s="263"/>
      <c r="C203" s="259"/>
      <c r="D203" s="258"/>
    </row>
    <row r="204" spans="1:4" s="467" customFormat="1" x14ac:dyDescent="0.3">
      <c r="A204" s="465"/>
      <c r="B204" s="263"/>
      <c r="C204" s="259"/>
      <c r="D204" s="258"/>
    </row>
    <row r="205" spans="1:4" s="467" customFormat="1" x14ac:dyDescent="0.3">
      <c r="A205" s="465"/>
      <c r="B205" s="263"/>
      <c r="C205" s="259"/>
      <c r="D205" s="258"/>
    </row>
    <row r="206" spans="1:4" s="467" customFormat="1" x14ac:dyDescent="0.3">
      <c r="A206" s="465"/>
      <c r="B206" s="263"/>
      <c r="C206" s="259"/>
      <c r="D206" s="258"/>
    </row>
    <row r="207" spans="1:4" s="467" customFormat="1" x14ac:dyDescent="0.3">
      <c r="A207" s="465"/>
      <c r="B207" s="263"/>
      <c r="C207" s="259"/>
      <c r="D207" s="258"/>
    </row>
    <row r="208" spans="1:4" s="467" customFormat="1" x14ac:dyDescent="0.3">
      <c r="A208" s="465"/>
      <c r="B208" s="263"/>
      <c r="C208" s="259"/>
      <c r="D208" s="258"/>
    </row>
    <row r="209" spans="1:4" s="467" customFormat="1" x14ac:dyDescent="0.3">
      <c r="A209" s="465"/>
      <c r="B209" s="263"/>
      <c r="C209" s="259"/>
      <c r="D209" s="258"/>
    </row>
    <row r="210" spans="1:4" s="467" customFormat="1" x14ac:dyDescent="0.3">
      <c r="A210" s="465"/>
      <c r="B210" s="263"/>
      <c r="C210" s="259"/>
      <c r="D210" s="258"/>
    </row>
    <row r="211" spans="1:4" s="467" customFormat="1" x14ac:dyDescent="0.3">
      <c r="A211" s="465"/>
      <c r="B211" s="263"/>
      <c r="C211" s="259"/>
      <c r="D211" s="258"/>
    </row>
    <row r="212" spans="1:4" s="467" customFormat="1" x14ac:dyDescent="0.3">
      <c r="A212" s="465"/>
      <c r="B212" s="263"/>
      <c r="C212" s="259"/>
      <c r="D212" s="258"/>
    </row>
    <row r="213" spans="1:4" s="467" customFormat="1" x14ac:dyDescent="0.3">
      <c r="A213" s="465"/>
      <c r="C213" s="259"/>
      <c r="D213" s="258"/>
    </row>
    <row r="214" spans="1:4" s="467" customFormat="1" x14ac:dyDescent="0.3">
      <c r="A214" s="465"/>
      <c r="B214" s="263"/>
      <c r="C214" s="259"/>
      <c r="D214" s="258"/>
    </row>
    <row r="215" spans="1:4" s="467" customFormat="1" x14ac:dyDescent="0.3">
      <c r="A215" s="266"/>
      <c r="B215" s="263"/>
      <c r="C215" s="259"/>
      <c r="D215" s="258"/>
    </row>
    <row r="216" spans="1:4" s="467" customFormat="1" x14ac:dyDescent="0.3">
      <c r="A216" s="465"/>
      <c r="C216" s="259"/>
      <c r="D216" s="258"/>
    </row>
    <row r="217" spans="1:4" s="467" customFormat="1" x14ac:dyDescent="0.3">
      <c r="A217" s="266"/>
      <c r="B217" s="263"/>
      <c r="C217" s="259"/>
      <c r="D217" s="258"/>
    </row>
    <row r="218" spans="1:4" s="467" customFormat="1" x14ac:dyDescent="0.3">
      <c r="A218" s="469"/>
      <c r="C218" s="259"/>
      <c r="D218" s="258"/>
    </row>
    <row r="219" spans="1:4" s="467" customFormat="1" x14ac:dyDescent="0.3">
      <c r="A219" s="465"/>
      <c r="B219" s="263"/>
      <c r="C219" s="259"/>
      <c r="D219" s="258"/>
    </row>
    <row r="220" spans="1:4" s="467" customFormat="1" x14ac:dyDescent="0.3">
      <c r="A220" s="465"/>
      <c r="B220" s="263"/>
      <c r="C220" s="259"/>
      <c r="D220" s="258"/>
    </row>
    <row r="221" spans="1:4" s="467" customFormat="1" x14ac:dyDescent="0.3">
      <c r="A221" s="264"/>
      <c r="B221" s="263"/>
      <c r="C221" s="259"/>
      <c r="D221" s="258"/>
    </row>
    <row r="222" spans="1:4" s="272" customFormat="1" x14ac:dyDescent="0.3">
      <c r="A222" s="275"/>
      <c r="B222" s="274"/>
      <c r="C222" s="259"/>
      <c r="D222" s="258"/>
    </row>
    <row r="223" spans="1:4" x14ac:dyDescent="0.3">
      <c r="C223" s="259"/>
      <c r="D223" s="258"/>
    </row>
    <row r="224" spans="1:4" x14ac:dyDescent="0.3">
      <c r="B224" s="467"/>
      <c r="C224" s="259"/>
      <c r="D224" s="258"/>
    </row>
    <row r="225" spans="1:4" x14ac:dyDescent="0.3">
      <c r="C225" s="259"/>
      <c r="D225" s="258"/>
    </row>
    <row r="226" spans="1:4" x14ac:dyDescent="0.3">
      <c r="C226" s="259"/>
      <c r="D226" s="258"/>
    </row>
    <row r="227" spans="1:4" x14ac:dyDescent="0.3">
      <c r="B227" s="467"/>
      <c r="C227" s="259"/>
      <c r="D227" s="258"/>
    </row>
    <row r="228" spans="1:4" x14ac:dyDescent="0.3">
      <c r="B228" s="467"/>
      <c r="C228" s="259"/>
      <c r="D228" s="258"/>
    </row>
    <row r="229" spans="1:4" x14ac:dyDescent="0.3">
      <c r="B229" s="467"/>
      <c r="C229" s="259"/>
      <c r="D229" s="258"/>
    </row>
    <row r="230" spans="1:4" x14ac:dyDescent="0.3">
      <c r="B230" s="467"/>
      <c r="C230" s="259"/>
      <c r="D230" s="258"/>
    </row>
    <row r="231" spans="1:4" x14ac:dyDescent="0.3">
      <c r="D231" s="258"/>
    </row>
    <row r="232" spans="1:4" x14ac:dyDescent="0.3">
      <c r="D232" s="258"/>
    </row>
    <row r="234" spans="1:4" x14ac:dyDescent="0.3">
      <c r="D234" s="466"/>
    </row>
    <row r="237" spans="1:4" x14ac:dyDescent="0.3">
      <c r="B237" s="470"/>
      <c r="C237" s="471"/>
      <c r="D237" s="470"/>
    </row>
    <row r="238" spans="1:4" s="280" customFormat="1" x14ac:dyDescent="0.3">
      <c r="A238" s="275"/>
      <c r="C238" s="269"/>
      <c r="D238" s="258"/>
    </row>
    <row r="239" spans="1:4" s="280" customFormat="1" x14ac:dyDescent="0.3">
      <c r="A239" s="275"/>
      <c r="C239" s="269"/>
      <c r="D239" s="258"/>
    </row>
    <row r="240" spans="1:4" s="278" customFormat="1" x14ac:dyDescent="0.3">
      <c r="A240" s="277"/>
      <c r="C240" s="279"/>
      <c r="D240" s="258"/>
    </row>
    <row r="241" spans="1:4" s="278" customFormat="1" x14ac:dyDescent="0.3">
      <c r="A241" s="277"/>
      <c r="C241" s="279"/>
      <c r="D241" s="258"/>
    </row>
    <row r="242" spans="1:4" s="263" customFormat="1" x14ac:dyDescent="0.3">
      <c r="A242" s="266"/>
      <c r="B242" s="267"/>
      <c r="C242" s="259"/>
      <c r="D242" s="258"/>
    </row>
    <row r="243" spans="1:4" s="263" customFormat="1" x14ac:dyDescent="0.3">
      <c r="A243" s="266"/>
      <c r="B243" s="267"/>
      <c r="C243" s="259"/>
      <c r="D243" s="258"/>
    </row>
    <row r="244" spans="1:4" s="263" customFormat="1" x14ac:dyDescent="0.3">
      <c r="A244" s="266"/>
      <c r="B244" s="267"/>
      <c r="C244" s="259"/>
      <c r="D244" s="258"/>
    </row>
    <row r="245" spans="1:4" s="263" customFormat="1" x14ac:dyDescent="0.3">
      <c r="A245" s="266"/>
      <c r="B245" s="267"/>
      <c r="C245" s="259"/>
      <c r="D245" s="258"/>
    </row>
    <row r="246" spans="1:4" s="263" customFormat="1" x14ac:dyDescent="0.3">
      <c r="A246" s="266"/>
      <c r="B246" s="267"/>
      <c r="C246" s="259"/>
      <c r="D246" s="258"/>
    </row>
    <row r="247" spans="1:4" s="263" customFormat="1" x14ac:dyDescent="0.3">
      <c r="A247" s="266"/>
      <c r="B247" s="267"/>
      <c r="C247" s="259"/>
      <c r="D247" s="258"/>
    </row>
    <row r="248" spans="1:4" s="263" customFormat="1" x14ac:dyDescent="0.3">
      <c r="A248" s="266"/>
      <c r="B248" s="267"/>
      <c r="C248" s="259"/>
      <c r="D248" s="258"/>
    </row>
    <row r="249" spans="1:4" s="263" customFormat="1" x14ac:dyDescent="0.3">
      <c r="A249" s="266"/>
      <c r="B249" s="267"/>
      <c r="C249" s="259"/>
      <c r="D249" s="258"/>
    </row>
    <row r="250" spans="1:4" s="263" customFormat="1" x14ac:dyDescent="0.3">
      <c r="A250" s="266"/>
      <c r="B250" s="267"/>
      <c r="C250" s="259"/>
      <c r="D250" s="258"/>
    </row>
    <row r="251" spans="1:4" s="263" customFormat="1" x14ac:dyDescent="0.3">
      <c r="A251" s="266"/>
      <c r="B251" s="267"/>
      <c r="C251" s="259"/>
      <c r="D251" s="258"/>
    </row>
    <row r="252" spans="1:4" s="263" customFormat="1" x14ac:dyDescent="0.3">
      <c r="A252" s="266"/>
      <c r="B252" s="267"/>
      <c r="C252" s="259"/>
      <c r="D252" s="258"/>
    </row>
    <row r="253" spans="1:4" s="263" customFormat="1" x14ac:dyDescent="0.3">
      <c r="A253" s="266"/>
      <c r="B253" s="267"/>
      <c r="C253" s="259"/>
      <c r="D253" s="258"/>
    </row>
    <row r="254" spans="1:4" s="263" customFormat="1" x14ac:dyDescent="0.3">
      <c r="A254" s="266"/>
      <c r="B254" s="267"/>
      <c r="C254" s="259"/>
      <c r="D254" s="258"/>
    </row>
    <row r="255" spans="1:4" s="263" customFormat="1" x14ac:dyDescent="0.3">
      <c r="A255" s="266"/>
      <c r="B255" s="267"/>
      <c r="C255" s="259"/>
      <c r="D255" s="258"/>
    </row>
    <row r="256" spans="1:4" s="263" customFormat="1" x14ac:dyDescent="0.3">
      <c r="A256" s="266"/>
      <c r="B256" s="267"/>
      <c r="C256" s="259"/>
      <c r="D256" s="258"/>
    </row>
    <row r="257" spans="1:4" s="263" customFormat="1" x14ac:dyDescent="0.3">
      <c r="A257" s="266"/>
      <c r="B257" s="267"/>
      <c r="C257" s="259"/>
      <c r="D257" s="258"/>
    </row>
    <row r="258" spans="1:4" s="263" customFormat="1" x14ac:dyDescent="0.3">
      <c r="A258" s="266"/>
      <c r="B258" s="267"/>
      <c r="C258" s="259"/>
      <c r="D258" s="258"/>
    </row>
    <row r="259" spans="1:4" s="263" customFormat="1" x14ac:dyDescent="0.3">
      <c r="A259" s="266"/>
      <c r="B259" s="267"/>
      <c r="C259" s="259"/>
      <c r="D259" s="258"/>
    </row>
    <row r="260" spans="1:4" s="263" customFormat="1" x14ac:dyDescent="0.3">
      <c r="A260" s="266"/>
      <c r="B260" s="267"/>
      <c r="C260" s="259"/>
      <c r="D260" s="258"/>
    </row>
    <row r="261" spans="1:4" s="263" customFormat="1" x14ac:dyDescent="0.3">
      <c r="A261" s="266"/>
      <c r="B261" s="267"/>
      <c r="C261" s="259"/>
      <c r="D261" s="258"/>
    </row>
    <row r="262" spans="1:4" s="263" customFormat="1" x14ac:dyDescent="0.3">
      <c r="A262" s="266"/>
      <c r="B262" s="267"/>
      <c r="C262" s="259"/>
      <c r="D262" s="258"/>
    </row>
    <row r="263" spans="1:4" x14ac:dyDescent="0.3">
      <c r="C263" s="259"/>
      <c r="D263" s="258"/>
    </row>
    <row r="264" spans="1:4" x14ac:dyDescent="0.3">
      <c r="C264" s="259"/>
      <c r="D264" s="258"/>
    </row>
    <row r="265" spans="1:4" x14ac:dyDescent="0.3">
      <c r="C265" s="259"/>
      <c r="D265" s="258"/>
    </row>
    <row r="266" spans="1:4" s="263" customFormat="1" x14ac:dyDescent="0.3">
      <c r="A266" s="266"/>
      <c r="C266" s="259"/>
      <c r="D266" s="258"/>
    </row>
    <row r="267" spans="1:4" s="263" customFormat="1" x14ac:dyDescent="0.3">
      <c r="A267" s="266"/>
      <c r="C267" s="259"/>
      <c r="D267" s="258"/>
    </row>
    <row r="268" spans="1:4" s="263" customFormat="1" x14ac:dyDescent="0.3">
      <c r="A268" s="266"/>
      <c r="C268" s="259"/>
      <c r="D268" s="258"/>
    </row>
    <row r="269" spans="1:4" s="263" customFormat="1" x14ac:dyDescent="0.3">
      <c r="A269" s="266"/>
      <c r="B269" s="278"/>
      <c r="C269" s="259"/>
      <c r="D269" s="258"/>
    </row>
    <row r="270" spans="1:4" s="263" customFormat="1" x14ac:dyDescent="0.3">
      <c r="A270" s="266"/>
      <c r="B270" s="278"/>
      <c r="C270" s="259"/>
      <c r="D270" s="258"/>
    </row>
    <row r="271" spans="1:4" s="263" customFormat="1" x14ac:dyDescent="0.3">
      <c r="A271" s="266"/>
      <c r="B271" s="278"/>
      <c r="C271" s="259"/>
      <c r="D271" s="258"/>
    </row>
    <row r="272" spans="1:4" s="263" customFormat="1" x14ac:dyDescent="0.3">
      <c r="A272" s="266"/>
      <c r="B272" s="278"/>
      <c r="C272" s="259"/>
      <c r="D272" s="258"/>
    </row>
    <row r="273" spans="1:4" s="263" customFormat="1" x14ac:dyDescent="0.3">
      <c r="A273" s="266"/>
      <c r="B273" s="278"/>
      <c r="C273" s="259"/>
      <c r="D273" s="258"/>
    </row>
    <row r="274" spans="1:4" s="263" customFormat="1" x14ac:dyDescent="0.3">
      <c r="A274" s="266"/>
      <c r="C274" s="259"/>
      <c r="D274" s="258"/>
    </row>
    <row r="275" spans="1:4" s="263" customFormat="1" x14ac:dyDescent="0.3">
      <c r="A275" s="266"/>
      <c r="B275" s="278"/>
      <c r="C275" s="259"/>
      <c r="D275" s="258"/>
    </row>
    <row r="276" spans="1:4" s="263" customFormat="1" x14ac:dyDescent="0.3">
      <c r="A276" s="266"/>
      <c r="B276" s="278"/>
      <c r="C276" s="259"/>
      <c r="D276" s="258"/>
    </row>
    <row r="277" spans="1:4" s="263" customFormat="1" x14ac:dyDescent="0.3">
      <c r="A277" s="266"/>
      <c r="B277" s="278"/>
      <c r="C277" s="259"/>
      <c r="D277" s="258"/>
    </row>
    <row r="278" spans="1:4" s="263" customFormat="1" x14ac:dyDescent="0.3">
      <c r="A278" s="266"/>
      <c r="B278" s="278"/>
      <c r="C278" s="259"/>
      <c r="D278" s="258"/>
    </row>
    <row r="279" spans="1:4" s="263" customFormat="1" x14ac:dyDescent="0.3">
      <c r="A279" s="266"/>
      <c r="B279" s="278"/>
      <c r="C279" s="259"/>
      <c r="D279" s="258"/>
    </row>
    <row r="280" spans="1:4" s="263" customFormat="1" x14ac:dyDescent="0.3">
      <c r="A280" s="266"/>
      <c r="B280" s="278"/>
      <c r="C280" s="259"/>
      <c r="D280" s="258"/>
    </row>
    <row r="281" spans="1:4" s="263" customFormat="1" x14ac:dyDescent="0.3">
      <c r="A281" s="266"/>
      <c r="B281" s="278"/>
      <c r="C281" s="259"/>
      <c r="D281" s="258"/>
    </row>
    <row r="282" spans="1:4" s="263" customFormat="1" x14ac:dyDescent="0.3">
      <c r="A282" s="266"/>
      <c r="B282" s="278"/>
      <c r="C282" s="259"/>
      <c r="D282" s="258"/>
    </row>
    <row r="283" spans="1:4" s="263" customFormat="1" x14ac:dyDescent="0.3">
      <c r="A283" s="266"/>
      <c r="B283" s="267"/>
      <c r="C283" s="259"/>
      <c r="D283" s="258"/>
    </row>
    <row r="284" spans="1:4" s="263" customFormat="1" x14ac:dyDescent="0.3">
      <c r="A284" s="266"/>
      <c r="C284" s="259"/>
      <c r="D284" s="258"/>
    </row>
    <row r="285" spans="1:4" s="263" customFormat="1" x14ac:dyDescent="0.3">
      <c r="A285" s="266"/>
      <c r="C285" s="259"/>
      <c r="D285" s="258"/>
    </row>
    <row r="286" spans="1:4" s="263" customFormat="1" x14ac:dyDescent="0.3">
      <c r="A286" s="266"/>
      <c r="C286" s="259"/>
      <c r="D286" s="258"/>
    </row>
    <row r="287" spans="1:4" s="263" customFormat="1" x14ac:dyDescent="0.3">
      <c r="A287" s="266"/>
      <c r="C287" s="259"/>
      <c r="D287" s="258"/>
    </row>
    <row r="288" spans="1:4" s="263" customFormat="1" x14ac:dyDescent="0.3">
      <c r="A288" s="277"/>
      <c r="C288" s="276"/>
      <c r="D288" s="258"/>
    </row>
    <row r="289" spans="1:4" s="263" customFormat="1" x14ac:dyDescent="0.3">
      <c r="A289" s="277"/>
      <c r="C289" s="276"/>
      <c r="D289" s="258"/>
    </row>
    <row r="290" spans="1:4" s="272" customFormat="1" x14ac:dyDescent="0.3">
      <c r="A290" s="275"/>
      <c r="B290" s="274"/>
      <c r="C290" s="273"/>
      <c r="D290" s="258"/>
    </row>
    <row r="291" spans="1:4" x14ac:dyDescent="0.3">
      <c r="D291" s="258"/>
    </row>
    <row r="292" spans="1:4" x14ac:dyDescent="0.3">
      <c r="B292" s="267"/>
      <c r="C292" s="259"/>
      <c r="D292" s="258"/>
    </row>
    <row r="293" spans="1:4" x14ac:dyDescent="0.3">
      <c r="C293" s="259"/>
      <c r="D293" s="258"/>
    </row>
    <row r="294" spans="1:4" x14ac:dyDescent="0.3">
      <c r="C294" s="259"/>
      <c r="D294" s="258"/>
    </row>
    <row r="295" spans="1:4" s="467" customFormat="1" x14ac:dyDescent="0.3">
      <c r="A295" s="266"/>
      <c r="B295" s="267"/>
      <c r="C295" s="271"/>
      <c r="D295" s="258"/>
    </row>
    <row r="296" spans="1:4" s="467" customFormat="1" x14ac:dyDescent="0.3">
      <c r="A296" s="270"/>
      <c r="B296" s="267"/>
      <c r="C296" s="259"/>
      <c r="D296" s="258"/>
    </row>
    <row r="297" spans="1:4" s="467" customFormat="1" x14ac:dyDescent="0.3">
      <c r="A297" s="270"/>
      <c r="B297" s="267"/>
      <c r="C297" s="259"/>
      <c r="D297" s="258"/>
    </row>
    <row r="298" spans="1:4" s="467" customFormat="1" x14ac:dyDescent="0.3">
      <c r="A298" s="266"/>
      <c r="B298" s="267"/>
      <c r="C298" s="259"/>
      <c r="D298" s="258"/>
    </row>
    <row r="299" spans="1:4" s="467" customFormat="1" x14ac:dyDescent="0.3">
      <c r="A299" s="268"/>
      <c r="B299" s="267"/>
      <c r="C299" s="259"/>
      <c r="D299" s="258"/>
    </row>
    <row r="300" spans="1:4" s="467" customFormat="1" x14ac:dyDescent="0.3">
      <c r="A300" s="264"/>
      <c r="B300" s="263"/>
      <c r="C300" s="259"/>
      <c r="D300" s="258"/>
    </row>
    <row r="301" spans="1:4" s="467" customFormat="1" x14ac:dyDescent="0.3">
      <c r="A301" s="266"/>
      <c r="B301" s="267"/>
      <c r="C301" s="259"/>
      <c r="D301" s="258"/>
    </row>
    <row r="302" spans="1:4" s="467" customFormat="1" x14ac:dyDescent="0.3">
      <c r="A302" s="268"/>
      <c r="B302" s="267"/>
      <c r="C302" s="259"/>
      <c r="D302" s="258"/>
    </row>
    <row r="303" spans="1:4" s="467" customFormat="1" x14ac:dyDescent="0.3">
      <c r="A303" s="264"/>
      <c r="B303" s="263"/>
      <c r="C303" s="259"/>
      <c r="D303" s="258"/>
    </row>
    <row r="304" spans="1:4" s="467" customFormat="1" x14ac:dyDescent="0.3">
      <c r="A304" s="266"/>
      <c r="B304" s="267"/>
      <c r="C304" s="259"/>
      <c r="D304" s="258"/>
    </row>
    <row r="305" spans="1:4" s="467" customFormat="1" x14ac:dyDescent="0.3">
      <c r="A305" s="268"/>
      <c r="B305" s="267"/>
      <c r="C305" s="259"/>
      <c r="D305" s="258"/>
    </row>
    <row r="306" spans="1:4" s="467" customFormat="1" x14ac:dyDescent="0.3">
      <c r="A306" s="264"/>
      <c r="B306" s="263"/>
      <c r="C306" s="259"/>
      <c r="D306" s="258"/>
    </row>
    <row r="307" spans="1:4" s="467" customFormat="1" x14ac:dyDescent="0.3">
      <c r="A307" s="465"/>
      <c r="B307" s="267"/>
      <c r="C307" s="464"/>
      <c r="D307" s="258"/>
    </row>
    <row r="308" spans="1:4" s="467" customFormat="1" x14ac:dyDescent="0.3">
      <c r="A308" s="465"/>
      <c r="B308" s="267"/>
      <c r="C308" s="464"/>
      <c r="D308" s="258"/>
    </row>
    <row r="309" spans="1:4" s="467" customFormat="1" x14ac:dyDescent="0.3">
      <c r="A309" s="465"/>
      <c r="B309" s="267"/>
      <c r="C309" s="269"/>
      <c r="D309" s="258"/>
    </row>
    <row r="310" spans="1:4" s="467" customFormat="1" x14ac:dyDescent="0.3">
      <c r="A310" s="266"/>
      <c r="B310" s="267"/>
      <c r="C310" s="464"/>
      <c r="D310" s="258"/>
    </row>
    <row r="311" spans="1:4" s="467" customFormat="1" x14ac:dyDescent="0.3">
      <c r="A311" s="266"/>
      <c r="B311" s="267"/>
      <c r="C311" s="464"/>
      <c r="D311" s="258"/>
    </row>
    <row r="312" spans="1:4" s="467" customFormat="1" x14ac:dyDescent="0.3">
      <c r="A312" s="465"/>
      <c r="B312" s="267"/>
      <c r="C312" s="259"/>
      <c r="D312" s="258"/>
    </row>
    <row r="313" spans="1:4" s="467" customFormat="1" x14ac:dyDescent="0.3">
      <c r="A313" s="465"/>
      <c r="B313" s="267"/>
      <c r="C313" s="259"/>
      <c r="D313" s="258"/>
    </row>
    <row r="314" spans="1:4" s="467" customFormat="1" x14ac:dyDescent="0.3">
      <c r="A314" s="465"/>
      <c r="B314" s="267"/>
      <c r="C314" s="259"/>
      <c r="D314" s="258"/>
    </row>
    <row r="315" spans="1:4" s="467" customFormat="1" x14ac:dyDescent="0.3">
      <c r="A315" s="266"/>
      <c r="B315" s="267"/>
      <c r="C315" s="259"/>
      <c r="D315" s="258"/>
    </row>
    <row r="316" spans="1:4" s="467" customFormat="1" x14ac:dyDescent="0.3">
      <c r="A316" s="266"/>
      <c r="B316" s="267"/>
      <c r="C316" s="259"/>
      <c r="D316" s="258"/>
    </row>
    <row r="317" spans="1:4" s="467" customFormat="1" x14ac:dyDescent="0.3">
      <c r="A317" s="266"/>
      <c r="B317" s="263"/>
      <c r="C317" s="259"/>
      <c r="D317" s="258"/>
    </row>
    <row r="318" spans="1:4" s="467" customFormat="1" x14ac:dyDescent="0.3">
      <c r="A318" s="268"/>
      <c r="B318" s="267"/>
      <c r="C318" s="259"/>
      <c r="D318" s="258"/>
    </row>
    <row r="319" spans="1:4" s="467" customFormat="1" x14ac:dyDescent="0.3">
      <c r="A319" s="266"/>
      <c r="B319" s="263"/>
      <c r="C319" s="464"/>
      <c r="D319" s="258"/>
    </row>
    <row r="320" spans="1:4" s="467" customFormat="1" x14ac:dyDescent="0.3">
      <c r="A320" s="266"/>
      <c r="C320" s="259"/>
      <c r="D320" s="258"/>
    </row>
    <row r="321" spans="1:4" s="467" customFormat="1" x14ac:dyDescent="0.3">
      <c r="A321" s="465"/>
      <c r="B321" s="267"/>
      <c r="C321" s="259"/>
      <c r="D321" s="258"/>
    </row>
    <row r="322" spans="1:4" s="467" customFormat="1" x14ac:dyDescent="0.3">
      <c r="A322" s="465"/>
      <c r="B322" s="267"/>
      <c r="C322" s="259"/>
      <c r="D322" s="258"/>
    </row>
    <row r="323" spans="1:4" s="467" customFormat="1" x14ac:dyDescent="0.3">
      <c r="A323" s="465"/>
      <c r="B323" s="267"/>
      <c r="C323" s="259"/>
      <c r="D323" s="258"/>
    </row>
    <row r="324" spans="1:4" s="467" customFormat="1" x14ac:dyDescent="0.3">
      <c r="A324" s="465"/>
      <c r="B324" s="267"/>
      <c r="C324" s="259"/>
      <c r="D324" s="258"/>
    </row>
    <row r="325" spans="1:4" s="467" customFormat="1" x14ac:dyDescent="0.3">
      <c r="A325" s="465"/>
      <c r="B325" s="267"/>
      <c r="C325" s="259"/>
      <c r="D325" s="258"/>
    </row>
    <row r="326" spans="1:4" s="467" customFormat="1" x14ac:dyDescent="0.3">
      <c r="A326" s="465"/>
      <c r="B326" s="263"/>
      <c r="C326" s="259"/>
      <c r="D326" s="258"/>
    </row>
    <row r="327" spans="1:4" s="467" customFormat="1" x14ac:dyDescent="0.3">
      <c r="A327" s="266"/>
      <c r="B327" s="263"/>
      <c r="C327" s="259"/>
      <c r="D327" s="258"/>
    </row>
    <row r="328" spans="1:4" s="467" customFormat="1" x14ac:dyDescent="0.3">
      <c r="A328" s="266"/>
      <c r="B328" s="263"/>
      <c r="C328" s="259"/>
      <c r="D328" s="258"/>
    </row>
    <row r="329" spans="1:4" s="467" customFormat="1" x14ac:dyDescent="0.3">
      <c r="A329" s="465"/>
      <c r="B329" s="263"/>
      <c r="C329" s="464"/>
      <c r="D329" s="258"/>
    </row>
    <row r="330" spans="1:4" s="467" customFormat="1" x14ac:dyDescent="0.3">
      <c r="A330" s="465"/>
      <c r="B330" s="263"/>
      <c r="C330" s="464"/>
      <c r="D330" s="258"/>
    </row>
    <row r="331" spans="1:4" s="467" customFormat="1" x14ac:dyDescent="0.3">
      <c r="A331" s="465"/>
      <c r="B331" s="263"/>
      <c r="C331" s="464"/>
      <c r="D331" s="258"/>
    </row>
    <row r="332" spans="1:4" s="467" customFormat="1" x14ac:dyDescent="0.3">
      <c r="A332" s="465"/>
      <c r="B332" s="263"/>
      <c r="C332" s="464"/>
      <c r="D332" s="258"/>
    </row>
    <row r="333" spans="1:4" s="467" customFormat="1" x14ac:dyDescent="0.3">
      <c r="A333" s="465"/>
      <c r="B333" s="263"/>
      <c r="C333" s="464"/>
      <c r="D333" s="258"/>
    </row>
    <row r="334" spans="1:4" s="467" customFormat="1" x14ac:dyDescent="0.3">
      <c r="A334" s="465"/>
      <c r="B334" s="263"/>
      <c r="C334" s="464"/>
      <c r="D334" s="258"/>
    </row>
    <row r="335" spans="1:4" s="467" customFormat="1" x14ac:dyDescent="0.3">
      <c r="A335" s="465"/>
      <c r="B335" s="263"/>
      <c r="C335" s="464"/>
      <c r="D335" s="258"/>
    </row>
    <row r="336" spans="1:4" s="467" customFormat="1" x14ac:dyDescent="0.3">
      <c r="A336" s="465"/>
      <c r="B336" s="263"/>
      <c r="C336" s="259"/>
      <c r="D336" s="258"/>
    </row>
    <row r="337" spans="1:4" s="467" customFormat="1" x14ac:dyDescent="0.3">
      <c r="A337" s="465"/>
      <c r="B337" s="263"/>
      <c r="C337" s="259"/>
      <c r="D337" s="258"/>
    </row>
    <row r="338" spans="1:4" s="467" customFormat="1" x14ac:dyDescent="0.3">
      <c r="A338" s="465"/>
      <c r="B338" s="263"/>
      <c r="C338" s="259"/>
      <c r="D338" s="258"/>
    </row>
    <row r="339" spans="1:4" s="467" customFormat="1" x14ac:dyDescent="0.3">
      <c r="A339" s="465"/>
      <c r="B339" s="263"/>
      <c r="C339" s="259"/>
      <c r="D339" s="258"/>
    </row>
    <row r="340" spans="1:4" s="467" customFormat="1" x14ac:dyDescent="0.3">
      <c r="A340" s="465"/>
      <c r="B340" s="263"/>
      <c r="C340" s="259"/>
      <c r="D340" s="258"/>
    </row>
    <row r="341" spans="1:4" s="467" customFormat="1" x14ac:dyDescent="0.3">
      <c r="A341" s="465"/>
      <c r="C341" s="468"/>
      <c r="D341" s="258"/>
    </row>
    <row r="342" spans="1:4" s="467" customFormat="1" x14ac:dyDescent="0.3">
      <c r="A342" s="465"/>
      <c r="B342" s="263"/>
      <c r="C342" s="259"/>
      <c r="D342" s="258"/>
    </row>
    <row r="343" spans="1:4" s="467" customFormat="1" x14ac:dyDescent="0.3">
      <c r="A343" s="465"/>
      <c r="B343" s="263"/>
      <c r="C343" s="259"/>
      <c r="D343" s="258"/>
    </row>
    <row r="344" spans="1:4" s="467" customFormat="1" x14ac:dyDescent="0.3">
      <c r="A344" s="465"/>
      <c r="B344" s="263"/>
      <c r="C344" s="464"/>
      <c r="D344" s="258"/>
    </row>
    <row r="345" spans="1:4" s="467" customFormat="1" x14ac:dyDescent="0.3">
      <c r="A345" s="266"/>
      <c r="B345" s="263"/>
      <c r="C345" s="259"/>
      <c r="D345" s="258"/>
    </row>
    <row r="346" spans="1:4" s="467" customFormat="1" x14ac:dyDescent="0.3">
      <c r="A346" s="465"/>
      <c r="B346" s="263"/>
      <c r="C346" s="464"/>
      <c r="D346" s="258"/>
    </row>
    <row r="347" spans="1:4" s="467" customFormat="1" x14ac:dyDescent="0.3">
      <c r="A347" s="465"/>
      <c r="B347" s="263"/>
      <c r="C347" s="468"/>
      <c r="D347" s="258"/>
    </row>
    <row r="348" spans="1:4" s="467" customFormat="1" x14ac:dyDescent="0.3">
      <c r="A348" s="465"/>
      <c r="B348" s="263"/>
      <c r="C348" s="259"/>
      <c r="D348" s="258"/>
    </row>
    <row r="349" spans="1:4" s="467" customFormat="1" x14ac:dyDescent="0.3">
      <c r="A349" s="465"/>
      <c r="B349" s="263"/>
      <c r="C349" s="468"/>
      <c r="D349" s="258"/>
    </row>
    <row r="350" spans="1:4" s="467" customFormat="1" x14ac:dyDescent="0.3">
      <c r="A350" s="465"/>
      <c r="B350" s="263"/>
      <c r="C350" s="468"/>
      <c r="D350" s="258"/>
    </row>
    <row r="351" spans="1:4" s="467" customFormat="1" x14ac:dyDescent="0.3">
      <c r="A351" s="465"/>
      <c r="C351" s="259"/>
      <c r="D351" s="258"/>
    </row>
    <row r="352" spans="1:4" s="467" customFormat="1" x14ac:dyDescent="0.3">
      <c r="A352" s="465"/>
      <c r="B352" s="263"/>
      <c r="C352" s="259"/>
      <c r="D352" s="258"/>
    </row>
    <row r="353" spans="1:5" s="467" customFormat="1" x14ac:dyDescent="0.3">
      <c r="A353" s="266"/>
      <c r="B353" s="263"/>
      <c r="C353" s="259"/>
      <c r="D353" s="258"/>
    </row>
    <row r="354" spans="1:5" s="467" customFormat="1" x14ac:dyDescent="0.3">
      <c r="A354" s="465"/>
      <c r="C354" s="259"/>
      <c r="D354" s="258"/>
    </row>
    <row r="355" spans="1:5" s="467" customFormat="1" x14ac:dyDescent="0.3">
      <c r="A355" s="266"/>
      <c r="B355" s="263"/>
      <c r="C355" s="259"/>
      <c r="D355" s="258"/>
    </row>
    <row r="356" spans="1:5" s="467" customFormat="1" x14ac:dyDescent="0.3">
      <c r="A356" s="469"/>
      <c r="C356" s="259"/>
      <c r="D356" s="258"/>
    </row>
    <row r="357" spans="1:5" s="467" customFormat="1" x14ac:dyDescent="0.3">
      <c r="A357" s="465"/>
      <c r="B357" s="263"/>
      <c r="C357" s="259"/>
      <c r="D357" s="258"/>
    </row>
    <row r="358" spans="1:5" s="467" customFormat="1" x14ac:dyDescent="0.3">
      <c r="A358" s="465"/>
      <c r="B358" s="263"/>
      <c r="C358" s="259"/>
      <c r="D358" s="258"/>
    </row>
    <row r="359" spans="1:5" s="467" customFormat="1" x14ac:dyDescent="0.3">
      <c r="A359" s="264"/>
      <c r="B359" s="263"/>
      <c r="C359" s="259"/>
      <c r="D359" s="258"/>
    </row>
    <row r="360" spans="1:5" x14ac:dyDescent="0.3">
      <c r="C360" s="259"/>
      <c r="D360" s="258"/>
      <c r="E360" s="262"/>
    </row>
    <row r="361" spans="1:5" x14ac:dyDescent="0.3">
      <c r="C361" s="259"/>
      <c r="D361" s="258"/>
    </row>
    <row r="362" spans="1:5" x14ac:dyDescent="0.3">
      <c r="C362" s="468"/>
      <c r="D362" s="258"/>
    </row>
    <row r="363" spans="1:5" x14ac:dyDescent="0.3">
      <c r="C363" s="259"/>
      <c r="D363" s="258"/>
    </row>
    <row r="364" spans="1:5" x14ac:dyDescent="0.3">
      <c r="B364" s="467"/>
      <c r="C364" s="259"/>
      <c r="D364" s="258"/>
    </row>
    <row r="365" spans="1:5" x14ac:dyDescent="0.3">
      <c r="C365" s="259"/>
      <c r="D365" s="258"/>
    </row>
    <row r="366" spans="1:5" x14ac:dyDescent="0.3">
      <c r="C366" s="259"/>
      <c r="D366" s="258"/>
    </row>
    <row r="367" spans="1:5" x14ac:dyDescent="0.3">
      <c r="B367" s="467"/>
      <c r="C367" s="259"/>
      <c r="D367" s="258"/>
    </row>
    <row r="368" spans="1:5" x14ac:dyDescent="0.3">
      <c r="B368" s="467"/>
      <c r="C368" s="259"/>
      <c r="D368" s="258"/>
    </row>
    <row r="369" spans="2:4" x14ac:dyDescent="0.3">
      <c r="B369" s="467"/>
      <c r="C369" s="259"/>
      <c r="D369" s="258"/>
    </row>
    <row r="370" spans="2:4" x14ac:dyDescent="0.3">
      <c r="B370" s="467"/>
      <c r="C370" s="259"/>
      <c r="D370" s="258"/>
    </row>
    <row r="371" spans="2:4" x14ac:dyDescent="0.3">
      <c r="D371" s="258"/>
    </row>
    <row r="372" spans="2:4" x14ac:dyDescent="0.3">
      <c r="D372" s="258"/>
    </row>
    <row r="374" spans="2:4" x14ac:dyDescent="0.3">
      <c r="D374" s="466"/>
    </row>
  </sheetData>
  <sheetProtection sheet="1" formatCells="0" formatRows="0" insertColumns="0" insertRows="0" insertHyperlinks="0" deleteColumns="0" deleteRows="0" sort="0" autoFilter="0" pivotTables="0"/>
  <protectedRanges>
    <protectedRange sqref="C231:C236 C222:C227 C24:C93 C377:C65456 C98:C104 C165:C166 C1:C2" name="Obseg1"/>
    <protectedRange sqref="C3:C23" name="Obseg1_1"/>
    <protectedRange password="C519" sqref="C94:C97" name="Obseg1_7"/>
    <protectedRange password="C519" sqref="C228:C230" name="Obseg1_6"/>
    <protectedRange sqref="C163:C164 C105:C158 C188:C194" name="Obseg1_8"/>
    <protectedRange password="C519" sqref="C159:C162" name="Obseg1_7_1"/>
    <protectedRange password="C519" sqref="C167:C187 C195:C221" name="Obseg1_9"/>
    <protectedRange sqref="C371:C376 C237:C262 C355:C367 C266:C319 C342:C350 C329:C340" name="Obseg1_2"/>
    <protectedRange sqref="C263:C265" name="Obseg1_1_2"/>
    <protectedRange password="C519" sqref="C351:C354" name="Obseg1_7_2"/>
    <protectedRange password="C519" sqref="C368:C370" name="Obseg1_6_1"/>
    <protectedRange sqref="C320:C326" name="Obseg1_8_1"/>
    <protectedRange password="C519" sqref="C327:C328" name="Obseg1_9_1"/>
  </protectedRanges>
  <pageMargins left="1.1811023622047245" right="0.39370078740157483" top="0.78740157480314965" bottom="0.78740157480314965" header="0" footer="0.19685039370078741"/>
  <pageSetup paperSize="9" fitToWidth="0" orientation="portrait" useFirstPageNumber="1" r:id="rId1"/>
  <headerFooter>
    <oddFooter>&amp;R
&amp;"-,Običajno"&amp;6&amp;A &amp;P</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E3459F-76DB-4C12-AC5C-7FA8C2597EEB}">
  <sheetPr>
    <tabColor rgb="FFC00000"/>
  </sheetPr>
  <dimension ref="A1:G169"/>
  <sheetViews>
    <sheetView view="pageBreakPreview" zoomScale="130" zoomScaleNormal="100" workbookViewId="0">
      <selection activeCell="C17" sqref="C17"/>
    </sheetView>
  </sheetViews>
  <sheetFormatPr defaultColWidth="9.109375" defaultRowHeight="13.8" x14ac:dyDescent="0.3"/>
  <cols>
    <col min="1" max="1" width="5.6640625" style="304" customWidth="1"/>
    <col min="2" max="2" width="40.6640625" style="531" customWidth="1"/>
    <col min="3" max="3" width="6.6640625" style="530" customWidth="1"/>
    <col min="4" max="4" width="6.6640625" style="529" customWidth="1"/>
    <col min="5" max="5" width="10.6640625" style="528" customWidth="1"/>
    <col min="6" max="6" width="12.6640625" style="527" customWidth="1"/>
    <col min="7" max="16384" width="9.109375" style="527"/>
  </cols>
  <sheetData>
    <row r="1" spans="1:6" s="556" customFormat="1" ht="10.199999999999999" x14ac:dyDescent="0.2">
      <c r="A1" s="412"/>
      <c r="B1" s="560"/>
      <c r="C1" s="557" t="s">
        <v>11</v>
      </c>
      <c r="D1" s="559" t="s">
        <v>12</v>
      </c>
      <c r="E1" s="558" t="s">
        <v>13</v>
      </c>
      <c r="F1" s="557" t="s">
        <v>622</v>
      </c>
    </row>
    <row r="2" spans="1:6" s="400" customFormat="1" ht="14.4" x14ac:dyDescent="0.3">
      <c r="A2" s="406" t="s">
        <v>649</v>
      </c>
      <c r="B2" s="405" t="s">
        <v>648</v>
      </c>
      <c r="C2" s="404"/>
      <c r="D2" s="403"/>
      <c r="E2" s="402"/>
      <c r="F2" s="401"/>
    </row>
    <row r="3" spans="1:6" s="344" customFormat="1" x14ac:dyDescent="0.3">
      <c r="A3" s="364"/>
      <c r="B3" s="348"/>
      <c r="C3" s="347"/>
      <c r="D3" s="346"/>
      <c r="E3" s="328"/>
      <c r="F3" s="309"/>
    </row>
    <row r="4" spans="1:6" s="336" customFormat="1" x14ac:dyDescent="0.3">
      <c r="A4" s="399" t="s">
        <v>659</v>
      </c>
      <c r="B4" s="398" t="s">
        <v>648</v>
      </c>
      <c r="C4" s="397"/>
      <c r="D4" s="397"/>
      <c r="E4" s="397"/>
      <c r="F4" s="397"/>
    </row>
    <row r="5" spans="1:6" s="336" customFormat="1" x14ac:dyDescent="0.3">
      <c r="A5" s="304"/>
      <c r="B5" s="396"/>
      <c r="C5" s="334"/>
      <c r="D5" s="333"/>
      <c r="E5" s="332"/>
      <c r="F5" s="309"/>
    </row>
    <row r="6" spans="1:6" s="336" customFormat="1" x14ac:dyDescent="0.3">
      <c r="A6" s="553"/>
      <c r="B6" s="392"/>
      <c r="C6" s="372"/>
      <c r="D6" s="529"/>
      <c r="E6" s="371"/>
      <c r="F6" s="309"/>
    </row>
    <row r="7" spans="1:6" s="336" customFormat="1" ht="28.5" customHeight="1" x14ac:dyDescent="0.3">
      <c r="A7" s="553">
        <f>IF(ISTEXT(B7),MAX($A$1:$A6)+1,"")</f>
        <v>1</v>
      </c>
      <c r="B7" s="395" t="s">
        <v>658</v>
      </c>
      <c r="C7" s="372" t="s">
        <v>429</v>
      </c>
      <c r="D7" s="529">
        <v>1</v>
      </c>
      <c r="E7" s="371"/>
      <c r="F7" s="309">
        <f>E7*D7</f>
        <v>0</v>
      </c>
    </row>
    <row r="8" spans="1:6" s="336" customFormat="1" x14ac:dyDescent="0.3">
      <c r="A8" s="364"/>
      <c r="B8" s="363"/>
      <c r="C8" s="362"/>
      <c r="D8" s="458"/>
      <c r="E8" s="458"/>
      <c r="F8" s="309"/>
    </row>
    <row r="9" spans="1:6" s="336" customFormat="1" x14ac:dyDescent="0.3">
      <c r="A9" s="553"/>
      <c r="B9" s="249"/>
      <c r="C9" s="380"/>
      <c r="D9" s="379"/>
      <c r="E9" s="378"/>
      <c r="F9" s="309"/>
    </row>
    <row r="10" spans="1:6" s="336" customFormat="1" ht="29.25" customHeight="1" x14ac:dyDescent="0.3">
      <c r="A10" s="553">
        <f>IF(ISTEXT(B10),MAX($A$1:$A9)+1,"")</f>
        <v>2</v>
      </c>
      <c r="B10" s="373" t="s">
        <v>657</v>
      </c>
      <c r="C10" s="372"/>
      <c r="D10" s="529"/>
      <c r="E10" s="371"/>
      <c r="F10" s="309"/>
    </row>
    <row r="11" spans="1:6" s="336" customFormat="1" ht="15.75" customHeight="1" x14ac:dyDescent="0.3">
      <c r="A11" s="553"/>
      <c r="B11" s="373" t="s">
        <v>656</v>
      </c>
      <c r="C11" s="372" t="s">
        <v>603</v>
      </c>
      <c r="D11" s="529">
        <v>580</v>
      </c>
      <c r="E11" s="371"/>
      <c r="F11" s="309">
        <f>E11*D11</f>
        <v>0</v>
      </c>
    </row>
    <row r="12" spans="1:6" s="336" customFormat="1" x14ac:dyDescent="0.3">
      <c r="A12" s="553"/>
      <c r="B12" s="373"/>
      <c r="C12" s="372"/>
      <c r="D12" s="529"/>
      <c r="E12" s="371"/>
      <c r="F12" s="309"/>
    </row>
    <row r="13" spans="1:6" s="336" customFormat="1" x14ac:dyDescent="0.3">
      <c r="A13" s="555"/>
      <c r="B13" s="369"/>
      <c r="C13" s="368"/>
      <c r="D13" s="554"/>
      <c r="E13" s="366"/>
      <c r="F13" s="365"/>
    </row>
    <row r="14" spans="1:6" s="336" customFormat="1" ht="16.5" customHeight="1" x14ac:dyDescent="0.3">
      <c r="A14" s="553">
        <f>IF(ISTEXT(B14),MAX($A$1:$A13)+1,"")</f>
        <v>3</v>
      </c>
      <c r="B14" s="373" t="s">
        <v>655</v>
      </c>
      <c r="C14" s="372" t="s">
        <v>603</v>
      </c>
      <c r="D14" s="529">
        <v>200</v>
      </c>
      <c r="E14" s="371"/>
      <c r="F14" s="309">
        <f>E14*D14</f>
        <v>0</v>
      </c>
    </row>
    <row r="15" spans="1:6" s="336" customFormat="1" x14ac:dyDescent="0.3">
      <c r="A15" s="553"/>
      <c r="B15" s="373"/>
      <c r="C15" s="372"/>
      <c r="D15" s="529"/>
      <c r="E15" s="371"/>
      <c r="F15" s="309"/>
    </row>
    <row r="16" spans="1:6" s="336" customFormat="1" x14ac:dyDescent="0.3">
      <c r="A16" s="555"/>
      <c r="B16" s="369"/>
      <c r="C16" s="368"/>
      <c r="D16" s="554"/>
      <c r="E16" s="366"/>
      <c r="F16" s="365"/>
    </row>
    <row r="17" spans="1:6" s="336" customFormat="1" ht="105" customHeight="1" x14ac:dyDescent="0.3">
      <c r="A17" s="553">
        <f>IF(ISTEXT(B17),MAX($A$1:$A16)+1,"")</f>
        <v>4</v>
      </c>
      <c r="B17" s="373" t="s">
        <v>654</v>
      </c>
      <c r="C17" s="372" t="s">
        <v>603</v>
      </c>
      <c r="D17" s="529">
        <v>200</v>
      </c>
      <c r="E17" s="371"/>
      <c r="F17" s="309">
        <f>E17*D17</f>
        <v>0</v>
      </c>
    </row>
    <row r="18" spans="1:6" s="336" customFormat="1" x14ac:dyDescent="0.3">
      <c r="A18" s="553"/>
      <c r="B18" s="373"/>
      <c r="C18" s="372"/>
      <c r="D18" s="529"/>
      <c r="E18" s="371"/>
      <c r="F18" s="309"/>
    </row>
    <row r="19" spans="1:6" s="336" customFormat="1" x14ac:dyDescent="0.3">
      <c r="A19" s="555"/>
      <c r="B19" s="369"/>
      <c r="C19" s="368"/>
      <c r="D19" s="554"/>
      <c r="E19" s="366"/>
      <c r="F19" s="365"/>
    </row>
    <row r="20" spans="1:6" s="336" customFormat="1" ht="41.25" customHeight="1" x14ac:dyDescent="0.3">
      <c r="A20" s="553">
        <f>IF(ISTEXT(B20),MAX($A$1:$A19)+1,"")</f>
        <v>5</v>
      </c>
      <c r="B20" s="373" t="s">
        <v>653</v>
      </c>
      <c r="C20" s="372" t="s">
        <v>5</v>
      </c>
      <c r="D20" s="529">
        <v>5</v>
      </c>
      <c r="E20" s="371"/>
      <c r="F20" s="309">
        <f>E20*D20</f>
        <v>0</v>
      </c>
    </row>
    <row r="21" spans="1:6" s="336" customFormat="1" x14ac:dyDescent="0.3">
      <c r="A21" s="553"/>
      <c r="B21" s="369"/>
      <c r="C21" s="368"/>
      <c r="D21" s="554"/>
      <c r="E21" s="371"/>
      <c r="F21" s="309"/>
    </row>
    <row r="22" spans="1:6" s="336" customFormat="1" x14ac:dyDescent="0.3">
      <c r="A22" s="555"/>
      <c r="B22" s="377"/>
      <c r="C22" s="376"/>
      <c r="D22" s="375"/>
      <c r="E22" s="374"/>
      <c r="F22" s="365"/>
    </row>
    <row r="23" spans="1:6" s="336" customFormat="1" ht="30.75" customHeight="1" x14ac:dyDescent="0.3">
      <c r="A23" s="553">
        <f>IF(ISTEXT(B23),MAX($A$1:$A22)+1,"")</f>
        <v>6</v>
      </c>
      <c r="B23" s="373" t="s">
        <v>652</v>
      </c>
      <c r="C23" s="372" t="s">
        <v>5</v>
      </c>
      <c r="D23" s="529">
        <v>5</v>
      </c>
      <c r="E23" s="371"/>
      <c r="F23" s="309">
        <f>E23*D23</f>
        <v>0</v>
      </c>
    </row>
    <row r="24" spans="1:6" s="336" customFormat="1" x14ac:dyDescent="0.3">
      <c r="A24" s="555"/>
      <c r="B24" s="369"/>
      <c r="C24" s="368"/>
      <c r="D24" s="554"/>
      <c r="E24" s="366"/>
      <c r="F24" s="365"/>
    </row>
    <row r="25" spans="1:6" s="336" customFormat="1" x14ac:dyDescent="0.3">
      <c r="A25" s="364"/>
      <c r="B25" s="363" t="s">
        <v>8</v>
      </c>
      <c r="C25" s="362" t="str">
        <f>A4</f>
        <v>C.</v>
      </c>
      <c r="D25" s="462">
        <f>SUM(F6:F24)</f>
        <v>0</v>
      </c>
      <c r="E25" s="462"/>
      <c r="F25" s="309"/>
    </row>
    <row r="26" spans="1:6" s="336" customFormat="1" x14ac:dyDescent="0.3">
      <c r="A26" s="553"/>
      <c r="B26" s="338"/>
      <c r="C26" s="317"/>
      <c r="D26" s="316"/>
      <c r="E26" s="337"/>
      <c r="F26" s="309"/>
    </row>
    <row r="27" spans="1:6" ht="14.4" thickBot="1" x14ac:dyDescent="0.35">
      <c r="A27" s="356"/>
      <c r="B27" s="550"/>
      <c r="C27" s="547"/>
      <c r="D27" s="552"/>
      <c r="E27" s="548"/>
      <c r="F27" s="358"/>
    </row>
    <row r="28" spans="1:6" ht="14.4" thickTop="1" x14ac:dyDescent="0.3">
      <c r="D28" s="535"/>
      <c r="E28" s="533"/>
      <c r="F28" s="530"/>
    </row>
    <row r="29" spans="1:6" x14ac:dyDescent="0.3">
      <c r="B29" s="534" t="s">
        <v>651</v>
      </c>
      <c r="E29" s="533"/>
      <c r="F29" s="551">
        <f>SUM(F4:F27)</f>
        <v>0</v>
      </c>
    </row>
    <row r="30" spans="1:6" ht="14.4" thickBot="1" x14ac:dyDescent="0.35">
      <c r="A30" s="356"/>
      <c r="B30" s="550"/>
      <c r="C30" s="547"/>
      <c r="D30" s="549"/>
      <c r="E30" s="548"/>
      <c r="F30" s="547"/>
    </row>
    <row r="32" spans="1:6" x14ac:dyDescent="0.3">
      <c r="C32" s="544"/>
      <c r="D32" s="546"/>
      <c r="E32" s="545"/>
      <c r="F32" s="544"/>
    </row>
    <row r="33" spans="1:6" s="344" customFormat="1" x14ac:dyDescent="0.3">
      <c r="A33" s="304"/>
      <c r="B33" s="335"/>
      <c r="C33" s="347"/>
      <c r="D33" s="346"/>
      <c r="E33" s="345"/>
      <c r="F33" s="309"/>
    </row>
    <row r="34" spans="1:6" s="344" customFormat="1" x14ac:dyDescent="0.3">
      <c r="A34" s="304"/>
      <c r="B34" s="348"/>
      <c r="C34" s="347"/>
      <c r="D34" s="346"/>
      <c r="E34" s="345"/>
      <c r="F34" s="309"/>
    </row>
    <row r="35" spans="1:6" s="341" customFormat="1" x14ac:dyDescent="0.3">
      <c r="A35" s="304"/>
      <c r="B35" s="343"/>
      <c r="C35" s="340"/>
      <c r="D35" s="339"/>
      <c r="E35" s="342"/>
      <c r="F35" s="309"/>
    </row>
    <row r="36" spans="1:6" s="341" customFormat="1" x14ac:dyDescent="0.3">
      <c r="A36" s="304"/>
      <c r="B36" s="343"/>
      <c r="C36" s="340"/>
      <c r="D36" s="339"/>
      <c r="E36" s="342"/>
      <c r="F36" s="309"/>
    </row>
    <row r="37" spans="1:6" s="336" customFormat="1" x14ac:dyDescent="0.3">
      <c r="A37" s="304"/>
      <c r="B37" s="320"/>
      <c r="C37" s="325"/>
      <c r="D37" s="324"/>
      <c r="E37" s="310"/>
      <c r="F37" s="309"/>
    </row>
    <row r="38" spans="1:6" s="336" customFormat="1" x14ac:dyDescent="0.3">
      <c r="A38" s="304"/>
      <c r="B38" s="320"/>
      <c r="C38" s="325"/>
      <c r="D38" s="324"/>
      <c r="E38" s="310"/>
      <c r="F38" s="309"/>
    </row>
    <row r="39" spans="1:6" s="336" customFormat="1" x14ac:dyDescent="0.3">
      <c r="A39" s="304"/>
      <c r="B39" s="320"/>
      <c r="C39" s="325"/>
      <c r="D39" s="324"/>
      <c r="E39" s="310"/>
      <c r="F39" s="309"/>
    </row>
    <row r="40" spans="1:6" s="336" customFormat="1" x14ac:dyDescent="0.3">
      <c r="A40" s="304"/>
      <c r="B40" s="320"/>
      <c r="C40" s="325"/>
      <c r="D40" s="324"/>
      <c r="E40" s="310"/>
      <c r="F40" s="309"/>
    </row>
    <row r="41" spans="1:6" s="336" customFormat="1" x14ac:dyDescent="0.3">
      <c r="A41" s="304"/>
      <c r="B41" s="320"/>
      <c r="C41" s="325"/>
      <c r="D41" s="324"/>
      <c r="E41" s="310"/>
      <c r="F41" s="309"/>
    </row>
    <row r="42" spans="1:6" s="336" customFormat="1" x14ac:dyDescent="0.3">
      <c r="A42" s="304"/>
      <c r="B42" s="320"/>
      <c r="C42" s="325"/>
      <c r="D42" s="324"/>
      <c r="E42" s="310"/>
      <c r="F42" s="309"/>
    </row>
    <row r="43" spans="1:6" s="336" customFormat="1" x14ac:dyDescent="0.3">
      <c r="A43" s="304"/>
      <c r="B43" s="320"/>
      <c r="C43" s="325"/>
      <c r="D43" s="324"/>
      <c r="E43" s="310"/>
      <c r="F43" s="309"/>
    </row>
    <row r="44" spans="1:6" s="336" customFormat="1" x14ac:dyDescent="0.3">
      <c r="A44" s="304"/>
      <c r="B44" s="320"/>
      <c r="C44" s="325"/>
      <c r="D44" s="324"/>
      <c r="E44" s="310"/>
      <c r="F44" s="309"/>
    </row>
    <row r="45" spans="1:6" s="336" customFormat="1" x14ac:dyDescent="0.3">
      <c r="A45" s="304"/>
      <c r="B45" s="320"/>
      <c r="C45" s="325"/>
      <c r="D45" s="324"/>
      <c r="E45" s="310"/>
      <c r="F45" s="309"/>
    </row>
    <row r="46" spans="1:6" s="336" customFormat="1" x14ac:dyDescent="0.3">
      <c r="A46" s="304"/>
      <c r="B46" s="320"/>
      <c r="C46" s="325"/>
      <c r="D46" s="324"/>
      <c r="E46" s="310"/>
      <c r="F46" s="309"/>
    </row>
    <row r="47" spans="1:6" s="336" customFormat="1" x14ac:dyDescent="0.3">
      <c r="A47" s="304"/>
      <c r="B47" s="320"/>
      <c r="C47" s="325"/>
      <c r="D47" s="324"/>
      <c r="E47" s="310"/>
      <c r="F47" s="309"/>
    </row>
    <row r="48" spans="1:6" s="336" customFormat="1" x14ac:dyDescent="0.3">
      <c r="A48" s="304"/>
      <c r="B48" s="320"/>
      <c r="C48" s="325"/>
      <c r="D48" s="324"/>
      <c r="E48" s="310"/>
      <c r="F48" s="309"/>
    </row>
    <row r="49" spans="1:6" s="336" customFormat="1" x14ac:dyDescent="0.3">
      <c r="A49" s="304"/>
      <c r="B49" s="320"/>
      <c r="C49" s="325"/>
      <c r="D49" s="324"/>
      <c r="E49" s="310"/>
      <c r="F49" s="309"/>
    </row>
    <row r="50" spans="1:6" s="336" customFormat="1" x14ac:dyDescent="0.3">
      <c r="A50" s="304"/>
      <c r="B50" s="320"/>
      <c r="C50" s="325"/>
      <c r="D50" s="324"/>
      <c r="E50" s="310"/>
      <c r="F50" s="309"/>
    </row>
    <row r="51" spans="1:6" s="336" customFormat="1" x14ac:dyDescent="0.3">
      <c r="A51" s="304"/>
      <c r="B51" s="320"/>
      <c r="C51" s="325"/>
      <c r="D51" s="324"/>
      <c r="E51" s="310"/>
      <c r="F51" s="309"/>
    </row>
    <row r="52" spans="1:6" s="336" customFormat="1" x14ac:dyDescent="0.3">
      <c r="A52" s="304"/>
      <c r="B52" s="320"/>
      <c r="C52" s="325"/>
      <c r="D52" s="324"/>
      <c r="E52" s="310"/>
      <c r="F52" s="309"/>
    </row>
    <row r="53" spans="1:6" s="336" customFormat="1" x14ac:dyDescent="0.3">
      <c r="A53" s="304"/>
      <c r="B53" s="320"/>
      <c r="C53" s="325"/>
      <c r="D53" s="324"/>
      <c r="E53" s="310"/>
      <c r="F53" s="309"/>
    </row>
    <row r="54" spans="1:6" s="336" customFormat="1" x14ac:dyDescent="0.3">
      <c r="A54" s="304"/>
      <c r="B54" s="320"/>
      <c r="C54" s="325"/>
      <c r="D54" s="324"/>
      <c r="E54" s="310"/>
      <c r="F54" s="309"/>
    </row>
    <row r="55" spans="1:6" s="336" customFormat="1" x14ac:dyDescent="0.3">
      <c r="A55" s="304"/>
      <c r="B55" s="320"/>
      <c r="C55" s="325"/>
      <c r="D55" s="324"/>
      <c r="E55" s="310"/>
      <c r="F55" s="309"/>
    </row>
    <row r="56" spans="1:6" s="336" customFormat="1" x14ac:dyDescent="0.3">
      <c r="A56" s="304"/>
      <c r="B56" s="320"/>
      <c r="C56" s="325"/>
      <c r="D56" s="324"/>
      <c r="E56" s="310"/>
      <c r="F56" s="309"/>
    </row>
    <row r="57" spans="1:6" s="336" customFormat="1" x14ac:dyDescent="0.3">
      <c r="A57" s="304"/>
      <c r="B57" s="320"/>
      <c r="C57" s="325"/>
      <c r="D57" s="324"/>
      <c r="E57" s="310"/>
      <c r="F57" s="309"/>
    </row>
    <row r="58" spans="1:6" x14ac:dyDescent="0.3">
      <c r="E58" s="310"/>
      <c r="F58" s="309"/>
    </row>
    <row r="59" spans="1:6" x14ac:dyDescent="0.3">
      <c r="E59" s="310"/>
      <c r="F59" s="309"/>
    </row>
    <row r="60" spans="1:6" x14ac:dyDescent="0.3">
      <c r="E60" s="310"/>
      <c r="F60" s="309"/>
    </row>
    <row r="61" spans="1:6" s="336" customFormat="1" x14ac:dyDescent="0.3">
      <c r="A61" s="304"/>
      <c r="B61" s="320"/>
      <c r="C61" s="317"/>
      <c r="D61" s="316"/>
      <c r="E61" s="310"/>
      <c r="F61" s="309"/>
    </row>
    <row r="62" spans="1:6" s="336" customFormat="1" x14ac:dyDescent="0.3">
      <c r="A62" s="304"/>
      <c r="B62" s="320"/>
      <c r="C62" s="317"/>
      <c r="D62" s="316"/>
      <c r="E62" s="310"/>
      <c r="F62" s="309"/>
    </row>
    <row r="63" spans="1:6" s="336" customFormat="1" x14ac:dyDescent="0.3">
      <c r="A63" s="304"/>
      <c r="B63" s="320"/>
      <c r="C63" s="317"/>
      <c r="D63" s="316"/>
      <c r="E63" s="310"/>
      <c r="F63" s="309"/>
    </row>
    <row r="64" spans="1:6" s="336" customFormat="1" x14ac:dyDescent="0.3">
      <c r="A64" s="304"/>
      <c r="B64" s="320"/>
      <c r="C64" s="340"/>
      <c r="D64" s="339"/>
      <c r="E64" s="310"/>
      <c r="F64" s="309"/>
    </row>
    <row r="65" spans="1:6" s="336" customFormat="1" x14ac:dyDescent="0.3">
      <c r="A65" s="304"/>
      <c r="B65" s="320"/>
      <c r="C65" s="340"/>
      <c r="D65" s="339"/>
      <c r="E65" s="310"/>
      <c r="F65" s="309"/>
    </row>
    <row r="66" spans="1:6" s="336" customFormat="1" x14ac:dyDescent="0.3">
      <c r="A66" s="304"/>
      <c r="B66" s="320"/>
      <c r="C66" s="340"/>
      <c r="D66" s="339"/>
      <c r="E66" s="310"/>
      <c r="F66" s="309"/>
    </row>
    <row r="67" spans="1:6" s="336" customFormat="1" x14ac:dyDescent="0.3">
      <c r="A67" s="304"/>
      <c r="B67" s="320"/>
      <c r="C67" s="340"/>
      <c r="D67" s="339"/>
      <c r="E67" s="310"/>
      <c r="F67" s="309"/>
    </row>
    <row r="68" spans="1:6" s="336" customFormat="1" x14ac:dyDescent="0.3">
      <c r="A68" s="304"/>
      <c r="B68" s="320"/>
      <c r="C68" s="340"/>
      <c r="D68" s="339"/>
      <c r="E68" s="310"/>
      <c r="F68" s="309"/>
    </row>
    <row r="69" spans="1:6" s="336" customFormat="1" x14ac:dyDescent="0.3">
      <c r="A69" s="304"/>
      <c r="B69" s="320"/>
      <c r="C69" s="317"/>
      <c r="D69" s="316"/>
      <c r="E69" s="310"/>
      <c r="F69" s="309"/>
    </row>
    <row r="70" spans="1:6" s="336" customFormat="1" x14ac:dyDescent="0.3">
      <c r="A70" s="304"/>
      <c r="B70" s="320"/>
      <c r="C70" s="340"/>
      <c r="D70" s="339"/>
      <c r="E70" s="310"/>
      <c r="F70" s="309"/>
    </row>
    <row r="71" spans="1:6" s="336" customFormat="1" x14ac:dyDescent="0.3">
      <c r="A71" s="304"/>
      <c r="B71" s="320"/>
      <c r="C71" s="340"/>
      <c r="D71" s="339"/>
      <c r="E71" s="310"/>
      <c r="F71" s="309"/>
    </row>
    <row r="72" spans="1:6" s="336" customFormat="1" x14ac:dyDescent="0.3">
      <c r="A72" s="304"/>
      <c r="B72" s="320"/>
      <c r="C72" s="340"/>
      <c r="D72" s="339"/>
      <c r="E72" s="310"/>
      <c r="F72" s="309"/>
    </row>
    <row r="73" spans="1:6" s="336" customFormat="1" x14ac:dyDescent="0.3">
      <c r="A73" s="304"/>
      <c r="B73" s="320"/>
      <c r="C73" s="340"/>
      <c r="D73" s="339"/>
      <c r="E73" s="310"/>
      <c r="F73" s="309"/>
    </row>
    <row r="74" spans="1:6" s="336" customFormat="1" x14ac:dyDescent="0.3">
      <c r="A74" s="304"/>
      <c r="B74" s="320"/>
      <c r="C74" s="340"/>
      <c r="D74" s="339"/>
      <c r="E74" s="310"/>
      <c r="F74" s="309"/>
    </row>
    <row r="75" spans="1:6" s="336" customFormat="1" x14ac:dyDescent="0.3">
      <c r="A75" s="304"/>
      <c r="B75" s="320"/>
      <c r="C75" s="340"/>
      <c r="D75" s="339"/>
      <c r="E75" s="310"/>
      <c r="F75" s="309"/>
    </row>
    <row r="76" spans="1:6" s="336" customFormat="1" x14ac:dyDescent="0.3">
      <c r="A76" s="304"/>
      <c r="B76" s="320"/>
      <c r="C76" s="340"/>
      <c r="D76" s="339"/>
      <c r="E76" s="310"/>
      <c r="F76" s="309"/>
    </row>
    <row r="77" spans="1:6" s="336" customFormat="1" x14ac:dyDescent="0.3">
      <c r="A77" s="304"/>
      <c r="B77" s="320"/>
      <c r="C77" s="340"/>
      <c r="D77" s="339"/>
      <c r="E77" s="310"/>
      <c r="F77" s="309"/>
    </row>
    <row r="78" spans="1:6" s="336" customFormat="1" x14ac:dyDescent="0.3">
      <c r="A78" s="304"/>
      <c r="B78" s="320"/>
      <c r="C78" s="325"/>
      <c r="D78" s="324"/>
      <c r="E78" s="310"/>
      <c r="F78" s="309"/>
    </row>
    <row r="79" spans="1:6" s="336" customFormat="1" x14ac:dyDescent="0.3">
      <c r="A79" s="304"/>
      <c r="B79" s="320"/>
      <c r="C79" s="317"/>
      <c r="D79" s="316"/>
      <c r="E79" s="310"/>
      <c r="F79" s="309"/>
    </row>
    <row r="80" spans="1:6" s="336" customFormat="1" x14ac:dyDescent="0.3">
      <c r="A80" s="304"/>
      <c r="B80" s="320"/>
      <c r="C80" s="317"/>
      <c r="D80" s="316"/>
      <c r="E80" s="310"/>
      <c r="F80" s="309"/>
    </row>
    <row r="81" spans="1:6" s="336" customFormat="1" x14ac:dyDescent="0.3">
      <c r="A81" s="304"/>
      <c r="B81" s="320"/>
      <c r="C81" s="317"/>
      <c r="D81" s="316"/>
      <c r="E81" s="310"/>
      <c r="F81" s="309"/>
    </row>
    <row r="82" spans="1:6" s="336" customFormat="1" x14ac:dyDescent="0.3">
      <c r="A82" s="304"/>
      <c r="B82" s="320"/>
      <c r="C82" s="317"/>
      <c r="D82" s="316"/>
      <c r="E82" s="310"/>
      <c r="F82" s="309"/>
    </row>
    <row r="83" spans="1:6" s="336" customFormat="1" x14ac:dyDescent="0.3">
      <c r="A83" s="304"/>
      <c r="B83" s="338"/>
      <c r="C83" s="317"/>
      <c r="D83" s="316"/>
      <c r="E83" s="337"/>
      <c r="F83" s="309"/>
    </row>
    <row r="84" spans="1:6" s="336" customFormat="1" x14ac:dyDescent="0.3">
      <c r="A84" s="304"/>
      <c r="B84" s="338"/>
      <c r="C84" s="317"/>
      <c r="D84" s="316"/>
      <c r="E84" s="337"/>
      <c r="F84" s="309"/>
    </row>
    <row r="85" spans="1:6" s="331" customFormat="1" x14ac:dyDescent="0.3">
      <c r="A85" s="304"/>
      <c r="B85" s="335"/>
      <c r="C85" s="334"/>
      <c r="D85" s="333"/>
      <c r="E85" s="332"/>
      <c r="F85" s="309"/>
    </row>
    <row r="86" spans="1:6" x14ac:dyDescent="0.3">
      <c r="E86" s="533"/>
      <c r="F86" s="309"/>
    </row>
    <row r="87" spans="1:6" x14ac:dyDescent="0.3">
      <c r="C87" s="325"/>
      <c r="E87" s="310"/>
      <c r="F87" s="309"/>
    </row>
    <row r="88" spans="1:6" x14ac:dyDescent="0.3">
      <c r="E88" s="310"/>
      <c r="F88" s="309"/>
    </row>
    <row r="89" spans="1:6" x14ac:dyDescent="0.3">
      <c r="E89" s="310"/>
      <c r="F89" s="309"/>
    </row>
    <row r="90" spans="1:6" s="539" customFormat="1" x14ac:dyDescent="0.3">
      <c r="A90" s="304"/>
      <c r="B90" s="320"/>
      <c r="C90" s="325"/>
      <c r="D90" s="324"/>
      <c r="E90" s="330"/>
      <c r="F90" s="309"/>
    </row>
    <row r="91" spans="1:6" s="539" customFormat="1" x14ac:dyDescent="0.3">
      <c r="A91" s="304"/>
      <c r="B91" s="329"/>
      <c r="C91" s="325"/>
      <c r="D91" s="324"/>
      <c r="E91" s="310"/>
      <c r="F91" s="309"/>
    </row>
    <row r="92" spans="1:6" s="539" customFormat="1" x14ac:dyDescent="0.3">
      <c r="A92" s="304"/>
      <c r="B92" s="329"/>
      <c r="C92" s="325"/>
      <c r="D92" s="324"/>
      <c r="E92" s="310"/>
      <c r="F92" s="309"/>
    </row>
    <row r="93" spans="1:6" s="539" customFormat="1" x14ac:dyDescent="0.3">
      <c r="A93" s="304"/>
      <c r="B93" s="320"/>
      <c r="C93" s="325"/>
      <c r="D93" s="324"/>
      <c r="E93" s="310"/>
      <c r="F93" s="309"/>
    </row>
    <row r="94" spans="1:6" s="539" customFormat="1" x14ac:dyDescent="0.3">
      <c r="A94" s="304"/>
      <c r="B94" s="327"/>
      <c r="C94" s="325"/>
      <c r="D94" s="324"/>
      <c r="E94" s="310"/>
      <c r="F94" s="309"/>
    </row>
    <row r="95" spans="1:6" s="539" customFormat="1" x14ac:dyDescent="0.3">
      <c r="A95" s="304"/>
      <c r="B95" s="318"/>
      <c r="C95" s="317"/>
      <c r="D95" s="316"/>
      <c r="E95" s="310"/>
      <c r="F95" s="309"/>
    </row>
    <row r="96" spans="1:6" s="539" customFormat="1" x14ac:dyDescent="0.3">
      <c r="A96" s="304"/>
      <c r="B96" s="320"/>
      <c r="C96" s="325"/>
      <c r="D96" s="324"/>
      <c r="E96" s="310"/>
      <c r="F96" s="309"/>
    </row>
    <row r="97" spans="1:6" s="539" customFormat="1" x14ac:dyDescent="0.3">
      <c r="A97" s="304"/>
      <c r="B97" s="327"/>
      <c r="C97" s="325"/>
      <c r="D97" s="324"/>
      <c r="E97" s="310"/>
      <c r="F97" s="309"/>
    </row>
    <row r="98" spans="1:6" s="539" customFormat="1" x14ac:dyDescent="0.3">
      <c r="A98" s="304"/>
      <c r="B98" s="318"/>
      <c r="C98" s="317"/>
      <c r="D98" s="316"/>
      <c r="E98" s="310"/>
      <c r="F98" s="309"/>
    </row>
    <row r="99" spans="1:6" s="539" customFormat="1" x14ac:dyDescent="0.3">
      <c r="A99" s="304"/>
      <c r="B99" s="320"/>
      <c r="C99" s="325"/>
      <c r="D99" s="324"/>
      <c r="E99" s="310"/>
      <c r="F99" s="309"/>
    </row>
    <row r="100" spans="1:6" s="539" customFormat="1" x14ac:dyDescent="0.3">
      <c r="A100" s="304"/>
      <c r="B100" s="327"/>
      <c r="C100" s="325"/>
      <c r="D100" s="324"/>
      <c r="E100" s="310"/>
      <c r="F100" s="309"/>
    </row>
    <row r="101" spans="1:6" s="539" customFormat="1" x14ac:dyDescent="0.3">
      <c r="A101" s="304"/>
      <c r="B101" s="318"/>
      <c r="C101" s="317"/>
      <c r="D101" s="316"/>
      <c r="E101" s="310"/>
      <c r="F101" s="309"/>
    </row>
    <row r="102" spans="1:6" s="539" customFormat="1" x14ac:dyDescent="0.3">
      <c r="A102" s="304"/>
      <c r="B102" s="531"/>
      <c r="C102" s="325"/>
      <c r="D102" s="324"/>
      <c r="E102" s="533"/>
      <c r="F102" s="309"/>
    </row>
    <row r="103" spans="1:6" s="539" customFormat="1" x14ac:dyDescent="0.3">
      <c r="A103" s="304"/>
      <c r="B103" s="531"/>
      <c r="C103" s="325"/>
      <c r="D103" s="324"/>
      <c r="E103" s="533"/>
      <c r="F103" s="309"/>
    </row>
    <row r="104" spans="1:6" s="539" customFormat="1" x14ac:dyDescent="0.3">
      <c r="A104" s="304"/>
      <c r="B104" s="531"/>
      <c r="C104" s="325"/>
      <c r="D104" s="324"/>
      <c r="E104" s="328"/>
      <c r="F104" s="309"/>
    </row>
    <row r="105" spans="1:6" s="539" customFormat="1" x14ac:dyDescent="0.3">
      <c r="A105" s="304"/>
      <c r="B105" s="320"/>
      <c r="C105" s="325"/>
      <c r="D105" s="324"/>
      <c r="E105" s="533"/>
      <c r="F105" s="309"/>
    </row>
    <row r="106" spans="1:6" s="539" customFormat="1" x14ac:dyDescent="0.3">
      <c r="A106" s="304"/>
      <c r="B106" s="320"/>
      <c r="C106" s="325"/>
      <c r="D106" s="324"/>
      <c r="E106" s="533"/>
      <c r="F106" s="309"/>
    </row>
    <row r="107" spans="1:6" s="539" customFormat="1" x14ac:dyDescent="0.3">
      <c r="A107" s="304"/>
      <c r="B107" s="531"/>
      <c r="C107" s="325"/>
      <c r="D107" s="324"/>
      <c r="E107" s="310"/>
      <c r="F107" s="309"/>
    </row>
    <row r="108" spans="1:6" s="539" customFormat="1" x14ac:dyDescent="0.3">
      <c r="A108" s="304"/>
      <c r="B108" s="531"/>
      <c r="C108" s="325"/>
      <c r="D108" s="324"/>
      <c r="E108" s="310"/>
      <c r="F108" s="309"/>
    </row>
    <row r="109" spans="1:6" s="539" customFormat="1" x14ac:dyDescent="0.3">
      <c r="A109" s="304"/>
      <c r="B109" s="531"/>
      <c r="C109" s="325"/>
      <c r="D109" s="324"/>
      <c r="E109" s="310"/>
      <c r="F109" s="309"/>
    </row>
    <row r="110" spans="1:6" s="539" customFormat="1" x14ac:dyDescent="0.3">
      <c r="A110" s="304"/>
      <c r="B110" s="320"/>
      <c r="C110" s="325"/>
      <c r="D110" s="324"/>
      <c r="E110" s="310"/>
      <c r="F110" s="309"/>
    </row>
    <row r="111" spans="1:6" s="539" customFormat="1" x14ac:dyDescent="0.3">
      <c r="A111" s="304"/>
      <c r="B111" s="320"/>
      <c r="C111" s="325"/>
      <c r="D111" s="324"/>
      <c r="E111" s="310"/>
      <c r="F111" s="309"/>
    </row>
    <row r="112" spans="1:6" s="539" customFormat="1" x14ac:dyDescent="0.3">
      <c r="A112" s="304"/>
      <c r="B112" s="320"/>
      <c r="C112" s="317"/>
      <c r="D112" s="324"/>
      <c r="E112" s="310"/>
      <c r="F112" s="309"/>
    </row>
    <row r="113" spans="1:6" s="539" customFormat="1" x14ac:dyDescent="0.3">
      <c r="A113" s="304"/>
      <c r="B113" s="327"/>
      <c r="C113" s="325"/>
      <c r="D113" s="324"/>
      <c r="E113" s="310"/>
      <c r="F113" s="309"/>
    </row>
    <row r="114" spans="1:6" s="539" customFormat="1" x14ac:dyDescent="0.3">
      <c r="A114" s="304"/>
      <c r="B114" s="320"/>
      <c r="C114" s="317"/>
      <c r="D114" s="316"/>
      <c r="E114" s="543"/>
      <c r="F114" s="309"/>
    </row>
    <row r="115" spans="1:6" s="539" customFormat="1" x14ac:dyDescent="0.3">
      <c r="A115" s="304"/>
      <c r="B115" s="326"/>
      <c r="C115" s="537"/>
      <c r="D115" s="536"/>
      <c r="E115" s="310"/>
      <c r="F115" s="309"/>
    </row>
    <row r="116" spans="1:6" s="539" customFormat="1" x14ac:dyDescent="0.3">
      <c r="A116" s="304"/>
      <c r="B116" s="531"/>
      <c r="C116" s="325"/>
      <c r="D116" s="324"/>
      <c r="E116" s="310"/>
      <c r="F116" s="309"/>
    </row>
    <row r="117" spans="1:6" s="539" customFormat="1" x14ac:dyDescent="0.3">
      <c r="A117" s="304"/>
      <c r="B117" s="531"/>
      <c r="C117" s="325"/>
      <c r="D117" s="324"/>
      <c r="E117" s="310"/>
      <c r="F117" s="309"/>
    </row>
    <row r="118" spans="1:6" s="539" customFormat="1" x14ac:dyDescent="0.3">
      <c r="A118" s="304"/>
      <c r="B118" s="531"/>
      <c r="C118" s="325"/>
      <c r="D118" s="324"/>
      <c r="E118" s="310"/>
      <c r="F118" s="309"/>
    </row>
    <row r="119" spans="1:6" s="539" customFormat="1" x14ac:dyDescent="0.3">
      <c r="A119" s="304"/>
      <c r="B119" s="531"/>
      <c r="C119" s="325"/>
      <c r="D119" s="324"/>
      <c r="E119" s="310"/>
      <c r="F119" s="309"/>
    </row>
    <row r="120" spans="1:6" s="539" customFormat="1" x14ac:dyDescent="0.3">
      <c r="A120" s="304"/>
      <c r="B120" s="531"/>
      <c r="C120" s="325"/>
      <c r="D120" s="324"/>
      <c r="E120" s="310"/>
      <c r="F120" s="309"/>
    </row>
    <row r="121" spans="1:6" s="539" customFormat="1" x14ac:dyDescent="0.3">
      <c r="A121" s="304"/>
      <c r="B121" s="531"/>
      <c r="C121" s="317"/>
      <c r="D121" s="316"/>
      <c r="E121" s="310"/>
      <c r="F121" s="309"/>
    </row>
    <row r="122" spans="1:6" s="539" customFormat="1" x14ac:dyDescent="0.3">
      <c r="A122" s="304"/>
      <c r="B122" s="320"/>
      <c r="C122" s="317"/>
      <c r="D122" s="316"/>
      <c r="E122" s="310"/>
      <c r="F122" s="309"/>
    </row>
    <row r="123" spans="1:6" s="539" customFormat="1" x14ac:dyDescent="0.3">
      <c r="A123" s="304"/>
      <c r="B123" s="320"/>
      <c r="C123" s="317"/>
      <c r="D123" s="316"/>
      <c r="E123" s="310"/>
      <c r="F123" s="309"/>
    </row>
    <row r="124" spans="1:6" s="539" customFormat="1" x14ac:dyDescent="0.3">
      <c r="A124" s="304"/>
      <c r="B124" s="531"/>
      <c r="C124" s="317"/>
      <c r="D124" s="316"/>
      <c r="E124" s="533"/>
      <c r="F124" s="309"/>
    </row>
    <row r="125" spans="1:6" s="539" customFormat="1" x14ac:dyDescent="0.3">
      <c r="A125" s="304"/>
      <c r="B125" s="531"/>
      <c r="C125" s="317"/>
      <c r="D125" s="316"/>
      <c r="E125" s="543"/>
      <c r="F125" s="309"/>
    </row>
    <row r="126" spans="1:6" s="539" customFormat="1" x14ac:dyDescent="0.3">
      <c r="A126" s="304"/>
      <c r="B126" s="531"/>
      <c r="C126" s="317"/>
      <c r="D126" s="316"/>
      <c r="E126" s="533"/>
      <c r="F126" s="309"/>
    </row>
    <row r="127" spans="1:6" s="539" customFormat="1" x14ac:dyDescent="0.3">
      <c r="A127" s="304"/>
      <c r="B127" s="531"/>
      <c r="C127" s="317"/>
      <c r="D127" s="316"/>
      <c r="E127" s="533"/>
      <c r="F127" s="309"/>
    </row>
    <row r="128" spans="1:6" s="539" customFormat="1" x14ac:dyDescent="0.3">
      <c r="A128" s="304"/>
      <c r="B128" s="531"/>
      <c r="C128" s="317"/>
      <c r="D128" s="316"/>
      <c r="E128" s="533"/>
      <c r="F128" s="309"/>
    </row>
    <row r="129" spans="1:6" s="539" customFormat="1" x14ac:dyDescent="0.3">
      <c r="A129" s="304"/>
      <c r="B129" s="531"/>
      <c r="C129" s="317"/>
      <c r="D129" s="316"/>
      <c r="E129" s="533"/>
      <c r="F129" s="309"/>
    </row>
    <row r="130" spans="1:6" s="539" customFormat="1" x14ac:dyDescent="0.3">
      <c r="A130" s="304"/>
      <c r="B130" s="534"/>
      <c r="C130" s="317"/>
      <c r="D130" s="316"/>
      <c r="E130" s="533"/>
      <c r="F130" s="309"/>
    </row>
    <row r="131" spans="1:6" s="539" customFormat="1" x14ac:dyDescent="0.3">
      <c r="A131" s="304"/>
      <c r="B131" s="531"/>
      <c r="C131" s="317"/>
      <c r="D131" s="316"/>
      <c r="E131" s="310"/>
      <c r="F131" s="309"/>
    </row>
    <row r="132" spans="1:6" s="539" customFormat="1" x14ac:dyDescent="0.3">
      <c r="A132" s="304"/>
      <c r="B132" s="531"/>
      <c r="C132" s="317"/>
      <c r="D132" s="316"/>
      <c r="E132" s="310"/>
      <c r="F132" s="309"/>
    </row>
    <row r="133" spans="1:6" s="539" customFormat="1" x14ac:dyDescent="0.3">
      <c r="A133" s="304"/>
      <c r="B133" s="531"/>
      <c r="C133" s="317"/>
      <c r="D133" s="316"/>
      <c r="E133" s="310"/>
      <c r="F133" s="309"/>
    </row>
    <row r="134" spans="1:6" s="539" customFormat="1" x14ac:dyDescent="0.3">
      <c r="A134" s="304"/>
      <c r="B134" s="531"/>
      <c r="C134" s="317"/>
      <c r="D134" s="316"/>
      <c r="E134" s="310"/>
      <c r="F134" s="309"/>
    </row>
    <row r="135" spans="1:6" s="539" customFormat="1" x14ac:dyDescent="0.3">
      <c r="A135" s="304"/>
      <c r="B135" s="531"/>
      <c r="C135" s="317"/>
      <c r="D135" s="316"/>
      <c r="E135" s="310"/>
      <c r="F135" s="309"/>
    </row>
    <row r="136" spans="1:6" s="539" customFormat="1" x14ac:dyDescent="0.3">
      <c r="A136" s="304"/>
      <c r="B136" s="531"/>
      <c r="D136" s="542"/>
      <c r="E136" s="541"/>
      <c r="F136" s="309"/>
    </row>
    <row r="137" spans="1:6" s="539" customFormat="1" x14ac:dyDescent="0.3">
      <c r="A137" s="304"/>
      <c r="B137" s="531"/>
      <c r="C137" s="317"/>
      <c r="D137" s="316"/>
      <c r="E137" s="310"/>
      <c r="F137" s="309"/>
    </row>
    <row r="138" spans="1:6" s="539" customFormat="1" x14ac:dyDescent="0.3">
      <c r="A138" s="304"/>
      <c r="B138" s="531"/>
      <c r="C138" s="317"/>
      <c r="D138" s="316"/>
      <c r="E138" s="310"/>
      <c r="F138" s="309"/>
    </row>
    <row r="139" spans="1:6" s="539" customFormat="1" x14ac:dyDescent="0.3">
      <c r="A139" s="304"/>
      <c r="B139" s="531"/>
      <c r="C139" s="317"/>
      <c r="D139" s="316"/>
      <c r="E139" s="533"/>
      <c r="F139" s="309"/>
    </row>
    <row r="140" spans="1:6" s="539" customFormat="1" x14ac:dyDescent="0.3">
      <c r="A140" s="304"/>
      <c r="B140" s="320"/>
      <c r="C140" s="317"/>
      <c r="D140" s="316"/>
      <c r="E140" s="310"/>
      <c r="F140" s="309"/>
    </row>
    <row r="141" spans="1:6" s="539" customFormat="1" x14ac:dyDescent="0.3">
      <c r="A141" s="304"/>
      <c r="B141" s="531"/>
      <c r="C141" s="317"/>
      <c r="D141" s="316"/>
      <c r="E141" s="533"/>
      <c r="F141" s="309"/>
    </row>
    <row r="142" spans="1:6" s="539" customFormat="1" x14ac:dyDescent="0.3">
      <c r="A142" s="304"/>
      <c r="B142" s="531"/>
      <c r="C142" s="317"/>
      <c r="D142" s="316"/>
      <c r="E142" s="538"/>
      <c r="F142" s="309"/>
    </row>
    <row r="143" spans="1:6" s="539" customFormat="1" x14ac:dyDescent="0.3">
      <c r="A143" s="304"/>
      <c r="B143" s="534"/>
      <c r="C143" s="317"/>
      <c r="D143" s="316"/>
      <c r="E143" s="310"/>
      <c r="F143" s="309"/>
    </row>
    <row r="144" spans="1:6" s="539" customFormat="1" x14ac:dyDescent="0.3">
      <c r="A144" s="304"/>
      <c r="B144" s="531"/>
      <c r="C144" s="317"/>
      <c r="D144" s="316"/>
      <c r="E144" s="538"/>
      <c r="F144" s="309"/>
    </row>
    <row r="145" spans="1:7" s="539" customFormat="1" x14ac:dyDescent="0.3">
      <c r="A145" s="304"/>
      <c r="B145" s="531"/>
      <c r="C145" s="317"/>
      <c r="D145" s="316"/>
      <c r="E145" s="538"/>
      <c r="F145" s="309"/>
    </row>
    <row r="146" spans="1:7" s="539" customFormat="1" x14ac:dyDescent="0.3">
      <c r="A146" s="304"/>
      <c r="B146" s="534"/>
      <c r="C146" s="537"/>
      <c r="D146" s="536"/>
      <c r="E146" s="310"/>
      <c r="F146" s="309"/>
    </row>
    <row r="147" spans="1:7" s="539" customFormat="1" x14ac:dyDescent="0.3">
      <c r="A147" s="304"/>
      <c r="B147" s="531"/>
      <c r="C147" s="317"/>
      <c r="D147" s="316"/>
      <c r="E147" s="310"/>
      <c r="F147" s="309"/>
    </row>
    <row r="148" spans="1:7" s="539" customFormat="1" x14ac:dyDescent="0.3">
      <c r="A148" s="304"/>
      <c r="B148" s="320"/>
      <c r="C148" s="317"/>
      <c r="D148" s="316"/>
      <c r="E148" s="310"/>
      <c r="F148" s="309"/>
    </row>
    <row r="149" spans="1:7" s="539" customFormat="1" x14ac:dyDescent="0.3">
      <c r="A149" s="304"/>
      <c r="B149" s="534"/>
      <c r="C149" s="537"/>
      <c r="D149" s="536"/>
      <c r="E149" s="310"/>
      <c r="F149" s="309"/>
    </row>
    <row r="150" spans="1:7" s="539" customFormat="1" x14ac:dyDescent="0.3">
      <c r="A150" s="304"/>
      <c r="B150" s="320"/>
      <c r="C150" s="317"/>
      <c r="D150" s="316"/>
      <c r="E150" s="310"/>
      <c r="F150" s="309"/>
    </row>
    <row r="151" spans="1:7" s="539" customFormat="1" x14ac:dyDescent="0.3">
      <c r="A151" s="304"/>
      <c r="B151" s="540"/>
      <c r="C151" s="537"/>
      <c r="D151" s="536"/>
      <c r="E151" s="310"/>
      <c r="F151" s="309"/>
    </row>
    <row r="152" spans="1:7" s="539" customFormat="1" x14ac:dyDescent="0.3">
      <c r="A152" s="304"/>
      <c r="B152" s="534"/>
      <c r="C152" s="317"/>
      <c r="D152" s="316"/>
      <c r="E152" s="310"/>
      <c r="F152" s="309"/>
    </row>
    <row r="153" spans="1:7" s="539" customFormat="1" x14ac:dyDescent="0.3">
      <c r="A153" s="304"/>
      <c r="B153" s="531"/>
      <c r="C153" s="317"/>
      <c r="D153" s="316"/>
      <c r="E153" s="310"/>
      <c r="F153" s="309"/>
    </row>
    <row r="154" spans="1:7" s="539" customFormat="1" x14ac:dyDescent="0.3">
      <c r="A154" s="304"/>
      <c r="B154" s="318"/>
      <c r="C154" s="317"/>
      <c r="D154" s="316"/>
      <c r="E154" s="310"/>
      <c r="F154" s="309"/>
    </row>
    <row r="155" spans="1:7" x14ac:dyDescent="0.3">
      <c r="E155" s="310"/>
      <c r="F155" s="309"/>
      <c r="G155" s="314"/>
    </row>
    <row r="156" spans="1:7" x14ac:dyDescent="0.3">
      <c r="E156" s="310"/>
      <c r="F156" s="309"/>
    </row>
    <row r="157" spans="1:7" x14ac:dyDescent="0.3">
      <c r="B157" s="534"/>
      <c r="E157" s="538"/>
      <c r="F157" s="309"/>
    </row>
    <row r="158" spans="1:7" x14ac:dyDescent="0.3">
      <c r="E158" s="310"/>
      <c r="F158" s="309"/>
    </row>
    <row r="159" spans="1:7" x14ac:dyDescent="0.3">
      <c r="B159" s="534"/>
      <c r="C159" s="537"/>
      <c r="D159" s="536"/>
      <c r="E159" s="310"/>
      <c r="F159" s="309"/>
    </row>
    <row r="160" spans="1:7" x14ac:dyDescent="0.3">
      <c r="E160" s="310"/>
      <c r="F160" s="309"/>
    </row>
    <row r="161" spans="1:6" x14ac:dyDescent="0.3">
      <c r="E161" s="310"/>
      <c r="F161" s="309"/>
    </row>
    <row r="162" spans="1:6" x14ac:dyDescent="0.3">
      <c r="B162" s="534"/>
      <c r="C162" s="537"/>
      <c r="D162" s="536"/>
      <c r="E162" s="310"/>
      <c r="F162" s="309"/>
    </row>
    <row r="163" spans="1:6" x14ac:dyDescent="0.3">
      <c r="A163" s="527"/>
      <c r="B163" s="534"/>
      <c r="C163" s="537"/>
      <c r="D163" s="536"/>
      <c r="E163" s="310"/>
      <c r="F163" s="309"/>
    </row>
    <row r="164" spans="1:6" x14ac:dyDescent="0.3">
      <c r="A164" s="527"/>
      <c r="B164" s="534"/>
      <c r="C164" s="537"/>
      <c r="D164" s="536"/>
      <c r="E164" s="310"/>
      <c r="F164" s="309"/>
    </row>
    <row r="165" spans="1:6" x14ac:dyDescent="0.3">
      <c r="A165" s="527"/>
      <c r="B165" s="534"/>
      <c r="C165" s="537"/>
      <c r="D165" s="536"/>
      <c r="E165" s="310"/>
      <c r="F165" s="309"/>
    </row>
    <row r="166" spans="1:6" x14ac:dyDescent="0.3">
      <c r="A166" s="527"/>
      <c r="E166" s="533"/>
      <c r="F166" s="309"/>
    </row>
    <row r="167" spans="1:6" x14ac:dyDescent="0.3">
      <c r="A167" s="527"/>
      <c r="D167" s="535"/>
      <c r="E167" s="533"/>
      <c r="F167" s="309"/>
    </row>
    <row r="168" spans="1:6" x14ac:dyDescent="0.3">
      <c r="A168" s="527"/>
      <c r="D168" s="535"/>
      <c r="E168" s="533"/>
      <c r="F168" s="530"/>
    </row>
    <row r="169" spans="1:6" x14ac:dyDescent="0.3">
      <c r="A169" s="527"/>
      <c r="B169" s="534"/>
      <c r="E169" s="533"/>
      <c r="F169" s="532"/>
    </row>
  </sheetData>
  <sheetProtection sheet="1" formatCells="0" formatRows="0" insertColumns="0" insertRows="0" insertHyperlinks="0" deleteColumns="0" deleteRows="0" sort="0" autoFilter="0" pivotTables="0"/>
  <protectedRanges>
    <protectedRange sqref="E1:E3 E172:E65500 E30:E31" name="Obseg1"/>
    <protectedRange sqref="E4:E29" name="Obseg1_1"/>
    <protectedRange sqref="E166:E171 E32:E57 E150:E162 E61:E114 E137:E145 E124:E135" name="Obseg1_2"/>
    <protectedRange sqref="E58:E60" name="Obseg1_1_2"/>
    <protectedRange password="C519" sqref="E146:E149" name="Obseg1_7_2"/>
    <protectedRange password="C519" sqref="E163:E165" name="Obseg1_6_1"/>
    <protectedRange sqref="E115:E121" name="Obseg1_8_1"/>
    <protectedRange password="C519" sqref="E122:E123" name="Obseg1_9_1"/>
  </protectedRanges>
  <mergeCells count="1">
    <mergeCell ref="D25:E25"/>
  </mergeCells>
  <pageMargins left="1.1811023622047245" right="0.39370078740157483" top="0.78740157480314965" bottom="0.78740157480314965" header="0" footer="0.19685039370078741"/>
  <pageSetup paperSize="9" fitToWidth="0" orientation="portrait" useFirstPageNumber="1" r:id="rId1"/>
  <headerFooter>
    <oddFooter>&amp;R&amp;"-,Običajno"&amp;6
&amp;A &amp;P</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951B0C-689F-4C01-A50B-7C426930A3FD}">
  <dimension ref="A1"/>
  <sheetViews>
    <sheetView workbookViewId="0">
      <selection activeCell="X20" sqref="X20"/>
    </sheetView>
  </sheetViews>
  <sheetFormatPr defaultRowHeight="13.2"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Delovni listi</vt:lpstr>
      </vt:variant>
      <vt:variant>
        <vt:i4>19</vt:i4>
      </vt:variant>
      <vt:variant>
        <vt:lpstr>Imenovani obsegi</vt:lpstr>
      </vt:variant>
      <vt:variant>
        <vt:i4>24</vt:i4>
      </vt:variant>
    </vt:vector>
  </HeadingPairs>
  <TitlesOfParts>
    <vt:vector size="43" baseType="lpstr">
      <vt:lpstr>REKAPITULACIJA_F0 A+ B</vt:lpstr>
      <vt:lpstr>REKAPITULACIJA_F0 A JKO</vt:lpstr>
      <vt:lpstr>0.2_UTRJENE POVRSINE - OBMOCJE </vt:lpstr>
      <vt:lpstr>2.1 Rekap VOD</vt:lpstr>
      <vt:lpstr>2.1 VOD</vt:lpstr>
      <vt:lpstr>2.2 FEKALNA</vt:lpstr>
      <vt:lpstr>2.3 METEORNA</vt:lpstr>
      <vt:lpstr>3.1-3_SPLOŠNO</vt:lpstr>
      <vt:lpstr>3.2_JR_REKAPITULACIJA</vt:lpstr>
      <vt:lpstr>3.2 JR_POPIS</vt:lpstr>
      <vt:lpstr> REKAPITULACIJA F0 B NN in TK</vt:lpstr>
      <vt:lpstr>B SPLOŠNO</vt:lpstr>
      <vt:lpstr>3 REKAPITULACIJA NN Razvod</vt:lpstr>
      <vt:lpstr>3.1 NN RAZVOD</vt:lpstr>
      <vt:lpstr>3 REKAPITULACIJA TK obstojece</vt:lpstr>
      <vt:lpstr>3.2 TELEKOMUNIKACIJE</vt:lpstr>
      <vt:lpstr>3 REKAPITULACIJA TK novo</vt:lpstr>
      <vt:lpstr>3.3 TELEKOMUNIKACIJE</vt:lpstr>
      <vt:lpstr>List2</vt:lpstr>
      <vt:lpstr>'3.2 JR_POPIS'!ab</vt:lpstr>
      <vt:lpstr>'0.2_UTRJENE POVRSINE - OBMOCJE '!Področje_tiskanja</vt:lpstr>
      <vt:lpstr>'2.2 FEKALNA'!Področje_tiskanja</vt:lpstr>
      <vt:lpstr>'2.3 METEORNA'!Področje_tiskanja</vt:lpstr>
      <vt:lpstr>'3.1 NN RAZVOD'!Področje_tiskanja</vt:lpstr>
      <vt:lpstr>'3.1-3_SPLOŠNO'!Področje_tiskanja</vt:lpstr>
      <vt:lpstr>'3.2 JR_POPIS'!Področje_tiskanja</vt:lpstr>
      <vt:lpstr>'3.2 TELEKOMUNIKACIJE'!Področje_tiskanja</vt:lpstr>
      <vt:lpstr>'3.2_JR_REKAPITULACIJA'!Področje_tiskanja</vt:lpstr>
      <vt:lpstr>'3.3 TELEKOMUNIKACIJE'!Področje_tiskanja</vt:lpstr>
      <vt:lpstr>'3 REKAPITULACIJA NN Razvod'!Print_Area</vt:lpstr>
      <vt:lpstr>'3 REKAPITULACIJA TK novo'!Print_Area</vt:lpstr>
      <vt:lpstr>'3 REKAPITULACIJA TK obstojece'!Print_Area</vt:lpstr>
      <vt:lpstr>'3.1 NN RAZVOD'!Print_Area</vt:lpstr>
      <vt:lpstr>'3.2 TELEKOMUNIKACIJE'!Print_Area</vt:lpstr>
      <vt:lpstr>'3.3 TELEKOMUNIKACIJE'!Print_Area</vt:lpstr>
      <vt:lpstr>'B SPLOŠNO'!Print_Area</vt:lpstr>
      <vt:lpstr>'3.1 NN RAZVOD'!Print_Titles</vt:lpstr>
      <vt:lpstr>'3.2 TELEKOMUNIKACIJE'!Print_Titles</vt:lpstr>
      <vt:lpstr>'3.3 TELEKOMUNIKACIJE'!Print_Titles</vt:lpstr>
      <vt:lpstr>su_montdela</vt:lpstr>
      <vt:lpstr>SU_NABAVAMAT</vt:lpstr>
      <vt:lpstr>su_zemdela1</vt:lpstr>
      <vt:lpstr>'3.2 JR_POPIS'!Tiskanje_naslovov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2011-02-23T08:53:48Z</cp:lastPrinted>
  <dcterms:created xsi:type="dcterms:W3CDTF">1998-08-12T12:27:37Z</dcterms:created>
  <dcterms:modified xsi:type="dcterms:W3CDTF">2025-06-12T08:10:05Z</dcterms:modified>
</cp:coreProperties>
</file>